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36" firstSheet="16" activeTab="21"/>
  </bookViews>
  <sheets>
    <sheet name="Define" sheetId="1" state="hidden" r:id="rId1"/>
    <sheet name="目录" sheetId="2" r:id="rId2"/>
    <sheet name="一般收入1" sheetId="3" r:id="rId3"/>
    <sheet name="一般支出2" sheetId="4" r:id="rId4"/>
    <sheet name="本级一般收入3" sheetId="5" r:id="rId5"/>
    <sheet name="本级一般支出4" sheetId="6" r:id="rId6"/>
    <sheet name="本级一般功能分类表5" sheetId="7" r:id="rId7"/>
    <sheet name="本级基本支出经济分类6" sheetId="8" r:id="rId8"/>
    <sheet name="一般公共预算税收返还及转移支付表7" sheetId="9" r:id="rId9"/>
    <sheet name="一般公共预算转移支付分地区8" sheetId="10" r:id="rId10"/>
    <sheet name="一般债务限额和余额情况表9" sheetId="11" r:id="rId11"/>
    <sheet name="政府性基金收入10" sheetId="12" r:id="rId12"/>
    <sheet name="政府性基金支出11" sheetId="13" r:id="rId13"/>
    <sheet name="本级政府性基金收入12" sheetId="14" r:id="rId14"/>
    <sheet name="本级政府性基金支出13" sheetId="15" r:id="rId15"/>
    <sheet name="本级政府性基金支出功能分类14" sheetId="16" r:id="rId16"/>
    <sheet name="政府性基金转移支付决算项目表15" sheetId="17" r:id="rId17"/>
    <sheet name="政府性基金转移支付分地区16" sheetId="18" r:id="rId18"/>
    <sheet name="专项债务限额和余额情况表17" sheetId="19" r:id="rId19"/>
    <sheet name="国有资本经营预算收入决算表18" sheetId="20" r:id="rId20"/>
    <sheet name="国有资本经营预算支出决算表19" sheetId="21" r:id="rId21"/>
    <sheet name="社会保险基金预算收入决算表20" sheetId="22" r:id="rId22"/>
    <sheet name="社会保险基金预算支出决算表21" sheetId="23" r:id="rId23"/>
  </sheets>
  <definedNames>
    <definedName name="_xlnm._FilterDatabase" localSheetId="6" hidden="1">本级一般功能分类表5!$A$4:$G$505</definedName>
    <definedName name="_xlnm._FilterDatabase" localSheetId="15" hidden="1">本级政府性基金支出功能分类14!$A$4:$F$65</definedName>
    <definedName name="_xlnm._FilterDatabase" localSheetId="2" hidden="1">一般收入1!$A$4:$F$39</definedName>
    <definedName name="_xlnm._FilterDatabase" localSheetId="7" hidden="1">本级基本支出经济分类6!$A$4:$G$71</definedName>
    <definedName name="_xlnm.Print_Titles" localSheetId="2">一般收入1!$1:4</definedName>
    <definedName name="_xlnm.Print_Titles" localSheetId="4">本级一般收入3!$1:$4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<sst xmlns="http://schemas.openxmlformats.org/spreadsheetml/2006/main" count="1513" uniqueCount="905">
  <si>
    <t>ERRANGE_O=</t>
  </si>
  <si>
    <t>A1:D25</t>
  </si>
  <si>
    <t>ERLINESTART_O=</t>
  </si>
  <si>
    <t>ERCOLUMNSTART_O=</t>
  </si>
  <si>
    <t>ERLINEEND_O=</t>
  </si>
  <si>
    <t>ERCOLUMNEND_O=</t>
  </si>
  <si>
    <t>附表8</t>
  </si>
  <si>
    <t>财政总决算公开报表目录</t>
  </si>
  <si>
    <t>表号</t>
  </si>
  <si>
    <t>表名</t>
  </si>
  <si>
    <t>附表8-1</t>
  </si>
  <si>
    <t>2022年度通榆县一般公共预算收入决算表</t>
  </si>
  <si>
    <t>第一部分:一般公共预算</t>
  </si>
  <si>
    <t>附表8-2</t>
  </si>
  <si>
    <t>2022年度通榆县一般公共预算支出决算表</t>
  </si>
  <si>
    <t>附表8-3</t>
  </si>
  <si>
    <t>2022年度通榆县本级一般公共预算收入决算表</t>
  </si>
  <si>
    <t>附表8-4</t>
  </si>
  <si>
    <t>2022年度通榆县本级一般公共预算支出决算表</t>
  </si>
  <si>
    <t>附表8-5</t>
  </si>
  <si>
    <t>2022年度通榆县本级一般公共预算本级支出功能分类决算表</t>
  </si>
  <si>
    <t>附表8-6</t>
  </si>
  <si>
    <t>2022年度通榆县本级一般公共预算基本支出经济分类决算表</t>
  </si>
  <si>
    <t>附表8-7</t>
  </si>
  <si>
    <t>2022年度通榆县本级一般公共预算对下级的转移支付分项目决算表</t>
  </si>
  <si>
    <t>附表8-8</t>
  </si>
  <si>
    <t>2022年度通榆县本级一般公共预算对下级的转移支付分地区决算表</t>
  </si>
  <si>
    <t>附表8-9</t>
  </si>
  <si>
    <t>2022年度通榆县本级地方政府一般债务余额决算表</t>
  </si>
  <si>
    <t>附表8-10</t>
  </si>
  <si>
    <t>2022年度通榆县政府性基金收入决算表</t>
  </si>
  <si>
    <t>第二部分:政府性基金预算</t>
  </si>
  <si>
    <t>附表8-11</t>
  </si>
  <si>
    <t>2022年度通榆县政府性基金支出决算表</t>
  </si>
  <si>
    <t>附表8-12</t>
  </si>
  <si>
    <t>2022年度通榆县本级政府性基金收入决算表</t>
  </si>
  <si>
    <t>附表8-13</t>
  </si>
  <si>
    <t>2022年度通榆县本级政府性基金支出决算表</t>
  </si>
  <si>
    <t>附表8-14</t>
  </si>
  <si>
    <t>2022年度通榆县本级政府性基金支出功能分类决算表</t>
  </si>
  <si>
    <t>附表8-15</t>
  </si>
  <si>
    <t>2022年度通榆县本级政府性基金对下级的转移支付分项目决算表</t>
  </si>
  <si>
    <t>附表8-16</t>
  </si>
  <si>
    <t>2022年度通榆县本级政府性基金对下级的转移支付分地区决算表</t>
  </si>
  <si>
    <t>附表8-17</t>
  </si>
  <si>
    <t>2022年度通榆县本级地方政府专项债务余额决算表</t>
  </si>
  <si>
    <t>附表8-18</t>
  </si>
  <si>
    <t>2022年度通榆县国有资本经营预算收入决算表</t>
  </si>
  <si>
    <t>第三部分:国有资本经营预算</t>
  </si>
  <si>
    <t>附表8-19</t>
  </si>
  <si>
    <t>2022年度通榆县国有资本经营预算支出决算表</t>
  </si>
  <si>
    <t>附表8-20</t>
  </si>
  <si>
    <t>2022年度通榆县社会保险基金预算收入决算表</t>
  </si>
  <si>
    <t>第四部门：社会保线基金预算</t>
  </si>
  <si>
    <t>附表8-21</t>
  </si>
  <si>
    <t>2022年度通榆县社会保险基金预算支出决算表</t>
  </si>
  <si>
    <t>2022年通榆县一般公共预算收入决算表</t>
  </si>
  <si>
    <t>单位：万元</t>
  </si>
  <si>
    <t>预算科目</t>
  </si>
  <si>
    <t>年初预算数</t>
  </si>
  <si>
    <t>预算数</t>
  </si>
  <si>
    <t>决算数</t>
  </si>
  <si>
    <t>完成预算</t>
  </si>
  <si>
    <t>比上年增长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</si>
  <si>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</si>
  <si>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</si>
  <si>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</si>
  <si>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</si>
  <si>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</si>
  <si>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</si>
  <si>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</si>
  <si>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</si>
  <si>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</si>
  <si>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</si>
  <si>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</si>
  <si>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</si>
  <si>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</si>
  <si>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</si>
  <si>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</si>
  <si>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</si>
  <si>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</si>
  <si>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</si>
  <si>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</si>
  <si>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</si>
  <si>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</si>
  <si>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</si>
  <si>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</si>
  <si>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本级收入合计</t>
  </si>
  <si>
    <t>地方政府一般债务收入</t>
  </si>
  <si>
    <t>转移性收入</t>
  </si>
  <si>
    <t xml:space="preserve">  一般性转移支付收入</t>
  </si>
  <si>
    <t xml:space="preserve">  专项转移支付收入</t>
  </si>
  <si>
    <t xml:space="preserve">  接受其他地区援助收入</t>
  </si>
  <si>
    <t xml:space="preserve">  调入资金</t>
  </si>
  <si>
    <t xml:space="preserve">  动用预算稳定调节基金</t>
  </si>
  <si>
    <t xml:space="preserve">  债务转贷收入</t>
  </si>
  <si>
    <t xml:space="preserve">  上年结转收入</t>
  </si>
  <si>
    <t xml:space="preserve">  上年结余收入</t>
  </si>
  <si>
    <t>收入总计</t>
  </si>
  <si>
    <t>备注：完成预算%=决算数/预算数*100；比上年增长%=（决算数-上年决算数）/上年决算数*100，下同。</t>
  </si>
  <si>
    <t>2022年通榆县一般公共预算支出决算表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</si>
  <si>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</si>
  <si>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</si>
  <si>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</si>
  <si>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</si>
  <si>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</si>
  <si>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</si>
  <si>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</si>
  <si>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</si>
  <si>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</si>
  <si>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</si>
  <si>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</si>
  <si>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</si>
  <si>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</si>
  <si>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</si>
  <si>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</si>
  <si>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</si>
  <si>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</si>
  <si>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</si>
  <si>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</si>
  <si>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</si>
  <si>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</si>
  <si>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</si>
  <si>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</si>
  <si>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</si>
  <si>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</si>
  <si>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本级支出合计</t>
  </si>
  <si>
    <t>预备费</t>
  </si>
  <si>
    <t>地方政府一般债券还本支出</t>
  </si>
  <si>
    <t>转移性支出</t>
  </si>
  <si>
    <t xml:space="preserve">  上解支出</t>
  </si>
  <si>
    <t xml:space="preserve">  援助其他地区支出</t>
  </si>
  <si>
    <t xml:space="preserve">  调出资金</t>
  </si>
  <si>
    <t xml:space="preserve">  安排预算稳定调节基金</t>
  </si>
  <si>
    <t xml:space="preserve">  补充预算周转金</t>
  </si>
  <si>
    <t xml:space="preserve">  债务转贷支出</t>
  </si>
  <si>
    <t xml:space="preserve">  年终结转</t>
  </si>
  <si>
    <t xml:space="preserve">  年终结余</t>
  </si>
  <si>
    <t>支出总计</t>
  </si>
  <si>
    <t>2022年本级一般公共预算收入决算表</t>
  </si>
  <si>
    <t>项  目</t>
  </si>
  <si>
    <t>2022年县本级一般公共预算支出决算表</t>
  </si>
  <si>
    <t>2022年县本级一般公共预算本级支出功能分类决算表</t>
  </si>
  <si>
    <t>科目编码</t>
  </si>
  <si>
    <t>项       目</t>
  </si>
  <si>
    <t xml:space="preserve">  一般公共服务支出</t>
  </si>
  <si>
    <t xml:space="preserve">    人大事务</t>
  </si>
  <si>
    <t xml:space="preserve">      行政运行</t>
  </si>
  <si>
    <t xml:space="preserve">    政协事务</t>
  </si>
  <si>
    <t xml:space="preserve">      事业运行</t>
  </si>
  <si>
    <t xml:space="preserve"> -   </t>
  </si>
  <si>
    <t xml:space="preserve">    政府办公厅(室)及相关机构事务</t>
  </si>
  <si>
    <t xml:space="preserve">      信访事务</t>
  </si>
  <si>
    <t xml:space="preserve">      其他政府办公厅(室)及相关机构事务支出</t>
  </si>
  <si>
    <t xml:space="preserve">    发展与改革事务</t>
  </si>
  <si>
    <t xml:space="preserve">      物价管理</t>
  </si>
  <si>
    <t xml:space="preserve">      其他发展与改革事务支出</t>
  </si>
  <si>
    <t xml:space="preserve">    统计信息事务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</si>
  <si>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</si>
  <si>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</si>
  <si>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</si>
  <si>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</si>
  <si>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信息化建设</t>
  </si>
  <si>
    <t xml:space="preserve">      财政委托业务支出</t>
  </si>
  <si>
    <t xml:space="preserve">    税收事务</t>
  </si>
  <si>
    <t xml:space="preserve">  　  税收业务</t>
  </si>
  <si>
    <t xml:space="preserve">    审计事务</t>
  </si>
  <si>
    <t xml:space="preserve">      其他审计事务支出</t>
  </si>
  <si>
    <t xml:space="preserve">    纪检监察事务</t>
  </si>
  <si>
    <t xml:space="preserve">      其他纪检监察事务支出</t>
  </si>
  <si>
    <t xml:space="preserve">    商贸事务</t>
  </si>
  <si>
    <t xml:space="preserve">      其他商贸事务支出</t>
  </si>
  <si>
    <t xml:space="preserve">    民族事务</t>
  </si>
  <si>
    <t xml:space="preserve">      民族工作专项</t>
  </si>
  <si>
    <t xml:space="preserve">      其他民族事务支出</t>
  </si>
  <si>
    <t xml:space="preserve">    档案事务</t>
  </si>
  <si>
    <t xml:space="preserve">      机关服务</t>
  </si>
  <si>
    <t xml:space="preserve">      档案馆</t>
  </si>
  <si>
    <t xml:space="preserve">   民主党派及工商联事务</t>
  </si>
  <si>
    <t xml:space="preserve">    群众团体事务</t>
  </si>
  <si>
    <t xml:space="preserve">    党委办公厅(室)及相关机构事务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</si>
  <si>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</si>
  <si>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</si>
  <si>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</si>
  <si>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</si>
  <si>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</si>
  <si>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宗教事务</t>
  </si>
  <si>
    <t xml:space="preserve">    市场监督管理事务</t>
  </si>
  <si>
    <t xml:space="preserve">      其他市场监督管理事务</t>
  </si>
  <si>
    <t xml:space="preserve">    其他一般公共服务支出（款）</t>
  </si>
  <si>
    <t xml:space="preserve">      其他一般公共服务支出（项）</t>
  </si>
  <si>
    <t xml:space="preserve">  国防支出</t>
  </si>
  <si>
    <t xml:space="preserve">    国防动员</t>
  </si>
  <si>
    <t xml:space="preserve">      人民防空</t>
  </si>
  <si>
    <t xml:space="preserve">      民兵</t>
  </si>
  <si>
    <t xml:space="preserve">  公共安全支出</t>
  </si>
  <si>
    <t xml:space="preserve">    公安</t>
  </si>
  <si>
    <t xml:space="preserve">      一般行政管理事务</t>
  </si>
  <si>
    <t xml:space="preserve">      执法办案</t>
  </si>
  <si>
    <t xml:space="preserve">      其他公安支出</t>
  </si>
  <si>
    <t xml:space="preserve">    司法</t>
  </si>
  <si>
    <t xml:space="preserve">      公共法律服务</t>
  </si>
  <si>
    <t xml:space="preserve">      社区矫正</t>
  </si>
  <si>
    <t xml:space="preserve">      其他司法支出</t>
  </si>
  <si>
    <t xml:space="preserve">    其他公共安全支出</t>
  </si>
  <si>
    <t xml:space="preserve">      其他公共安全支出</t>
  </si>
  <si>
    <t xml:space="preserve">  教育支出</t>
  </si>
  <si>
    <t xml:space="preserve">    教育管理事务</t>
  </si>
  <si>
    <t xml:space="preserve">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</si>
  <si>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</si>
  <si>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</si>
  <si>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</si>
  <si>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</si>
  <si>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</si>
  <si>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其他普通教育支出</t>
  </si>
  <si>
    <t xml:space="preserve">    职业教育</t>
  </si>
  <si>
    <t xml:space="preserve">      中等职业教育</t>
  </si>
  <si>
    <t xml:space="preserve">      其他职业教育支出</t>
  </si>
  <si>
    <t xml:space="preserve">    广播电视教育</t>
  </si>
  <si>
    <t xml:space="preserve">      广播电视学校</t>
  </si>
  <si>
    <t xml:space="preserve">    特殊教育</t>
  </si>
  <si>
    <t xml:space="preserve">      特殊学校教育</t>
  </si>
  <si>
    <t xml:space="preserve">    进修及培训</t>
  </si>
  <si>
    <t xml:space="preserve">      教师进修</t>
  </si>
  <si>
    <t xml:space="preserve">      干部教育</t>
  </si>
  <si>
    <t xml:space="preserve">    教育费附加安排的支出</t>
  </si>
  <si>
    <t xml:space="preserve">      其他教育费附加安排的支出</t>
  </si>
  <si>
    <t xml:space="preserve">    其他教育支出（款）</t>
  </si>
  <si>
    <t xml:space="preserve">      其他教育支出（项）</t>
  </si>
  <si>
    <t xml:space="preserve">  科学技术支出</t>
  </si>
  <si>
    <t xml:space="preserve">    科学技术管理事务</t>
  </si>
  <si>
    <t xml:space="preserve">    技术研究与开发</t>
  </si>
  <si>
    <t xml:space="preserve">      其他技术研究与开发支出</t>
  </si>
  <si>
    <t xml:space="preserve">    科技条件与服务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</si>
  <si>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</si>
  <si>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</si>
  <si>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</si>
  <si>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</si>
  <si>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科学技术普及</t>
  </si>
  <si>
    <t xml:space="preserve">      机构运行</t>
  </si>
  <si>
    <t xml:space="preserve">      科普活动</t>
  </si>
  <si>
    <t xml:space="preserve">      科技馆站</t>
  </si>
  <si>
    <t xml:space="preserve">  文化旅游体育与传媒支出</t>
  </si>
  <si>
    <t xml:space="preserve">    文化和旅游</t>
  </si>
  <si>
    <t xml:space="preserve">      图书馆</t>
  </si>
  <si>
    <t xml:space="preserve">      艺术表演场所</t>
  </si>
  <si>
    <t xml:space="preserve">      群众文化</t>
  </si>
  <si>
    <t xml:space="preserve">      文化创作与保护</t>
  </si>
  <si>
    <t xml:space="preserve">      文化和旅游市场管理</t>
  </si>
  <si>
    <t xml:space="preserve">      旅游宣传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</si>
  <si>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</si>
  <si>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</si>
  <si>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</si>
  <si>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</si>
  <si>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其他文物支出</t>
  </si>
  <si>
    <t xml:space="preserve">    体育</t>
  </si>
  <si>
    <t xml:space="preserve">      体育场馆</t>
  </si>
  <si>
    <t xml:space="preserve">      其他体育支出</t>
  </si>
  <si>
    <t xml:space="preserve">    广播电视</t>
  </si>
  <si>
    <t xml:space="preserve">      广播电视事务</t>
  </si>
  <si>
    <t xml:space="preserve">      其他广播电视支出</t>
  </si>
  <si>
    <t xml:space="preserve">    其他文化旅游体育与传媒支出（款）</t>
  </si>
  <si>
    <t xml:space="preserve">    其他文化旅游体育与传媒支出（项）</t>
  </si>
  <si>
    <t xml:space="preserve">  社会保障和就业支出</t>
  </si>
  <si>
    <t xml:space="preserve">    人力资源和社会保障管理事务</t>
  </si>
  <si>
    <t xml:space="preserve">      就业管理事务</t>
  </si>
  <si>
    <t xml:space="preserve">      社会保险经办机构</t>
  </si>
  <si>
    <t xml:space="preserve">      其他人力资源和社会保障管理事务支出</t>
  </si>
  <si>
    <t xml:space="preserve">    民政管理事务</t>
  </si>
  <si>
    <t xml:space="preserve">      基层政权建设和社区治理</t>
  </si>
  <si>
    <t xml:space="preserve">      其他民政管理事务支出</t>
  </si>
  <si>
    <t xml:space="preserve">    行政事业单位养老支出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</si>
  <si>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</si>
  <si>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</si>
  <si>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</si>
  <si>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</si>
  <si>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企业改革补助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</si>
  <si>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</si>
  <si>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</si>
  <si>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</si>
  <si>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社会保险补贴</t>
  </si>
  <si>
    <t xml:space="preserve">      公益性岗位补贴</t>
  </si>
  <si>
    <t xml:space="preserve">      其他就业补助支出</t>
  </si>
  <si>
    <t xml:space="preserve">    抚恤</t>
  </si>
  <si>
    <t xml:space="preserve">      死亡优抚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</si>
  <si>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</si>
  <si>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</si>
  <si>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</si>
  <si>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</si>
  <si>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</si>
  <si>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</si>
  <si>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</si>
  <si>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</si>
  <si>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</si>
  <si>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</si>
  <si>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</si>
  <si>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</si>
  <si>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</si>
  <si>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</si>
  <si>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</si>
  <si>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</si>
  <si>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</si>
  <si>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</si>
  <si>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</si>
  <si>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</si>
  <si>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</si>
  <si>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</si>
  <si>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</si>
  <si>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</si>
  <si>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</si>
  <si>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</si>
  <si>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</si>
  <si>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</si>
  <si>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</si>
  <si>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</si>
  <si>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</si>
  <si>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流浪乞讨人员救助支出</t>
  </si>
  <si>
    <t xml:space="preserve">    特困人员救助供养</t>
  </si>
  <si>
    <t xml:space="preserve">      农村特困人员救助供养支出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</si>
  <si>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</si>
  <si>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</si>
  <si>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</si>
  <si>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</si>
  <si>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</si>
  <si>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</si>
  <si>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财政对其他社会保险基金的补助</t>
  </si>
  <si>
    <t xml:space="preserve">      财政对工伤保险基金的补助</t>
  </si>
  <si>
    <t xml:space="preserve">    退役军人管理事务</t>
  </si>
  <si>
    <t xml:space="preserve">      拥军优属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</si>
  <si>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</si>
  <si>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</si>
  <si>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</si>
  <si>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其他社会保障和就业支出（款）</t>
  </si>
  <si>
    <t xml:space="preserve">      其他社会保障和就业支出（项）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</si>
  <si>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</si>
  <si>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</si>
  <si>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</si>
  <si>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</si>
  <si>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</si>
  <si>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中医(民族)医院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</si>
  <si>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</si>
  <si>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</si>
  <si>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</si>
  <si>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</si>
  <si>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</si>
  <si>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</si>
  <si>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</si>
  <si>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</si>
  <si>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</si>
  <si>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</si>
  <si>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</si>
  <si>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</si>
  <si>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其他公共卫生支出</t>
  </si>
  <si>
    <t xml:space="preserve">    中医药</t>
  </si>
  <si>
    <t xml:space="preserve">      中医(民族医)药专项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</si>
  <si>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</si>
  <si>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</si>
  <si>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</si>
  <si>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</si>
  <si>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</si>
  <si>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</si>
  <si>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</si>
  <si>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</si>
  <si>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</si>
  <si>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</si>
  <si>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</si>
  <si>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</si>
  <si>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</si>
  <si>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</si>
  <si>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</si>
  <si>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</si>
  <si>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</si>
  <si>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</si>
  <si>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</si>
  <si>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</si>
  <si>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</si>
  <si>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</si>
  <si>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</si>
  <si>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</si>
  <si>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</si>
  <si>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</si>
  <si>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</si>
  <si>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</si>
  <si>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</si>
  <si>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其他环境保护管理事务支出</t>
  </si>
  <si>
    <t xml:space="preserve">    环境监测与监察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</si>
  <si>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</si>
  <si>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</si>
  <si>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</si>
  <si>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</si>
  <si>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</si>
  <si>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</si>
  <si>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</si>
  <si>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</si>
  <si>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草原生态修复治理</t>
  </si>
  <si>
    <t xml:space="preserve">      其他自然生态保护支出</t>
  </si>
  <si>
    <t xml:space="preserve">    天然林保护</t>
  </si>
  <si>
    <t xml:space="preserve">      森林管护</t>
  </si>
  <si>
    <t xml:space="preserve">      政策性社会性支出补助</t>
  </si>
  <si>
    <t xml:space="preserve">      停伐补助</t>
  </si>
  <si>
    <t xml:space="preserve">      其他天然林保护支出</t>
  </si>
  <si>
    <t xml:space="preserve">  退牧还草</t>
  </si>
  <si>
    <t xml:space="preserve">      其他退牧还草支出</t>
  </si>
  <si>
    <t xml:space="preserve">    能源节约利用</t>
  </si>
  <si>
    <t xml:space="preserve">  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</si>
  <si>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</si>
  <si>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</si>
  <si>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</si>
  <si>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其他污染减排支出</t>
  </si>
  <si>
    <t xml:space="preserve">    能源管理事务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</si>
  <si>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</si>
  <si>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</si>
  <si>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</si>
  <si>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</si>
  <si>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</si>
  <si>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</si>
  <si>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</si>
  <si>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</si>
  <si>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</si>
  <si>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</si>
  <si>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</si>
  <si>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</si>
  <si>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</si>
  <si>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</si>
  <si>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</si>
  <si>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</si>
  <si>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</si>
  <si>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</si>
  <si>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</si>
  <si>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科技转化与推广服务</t>
  </si>
  <si>
    <t xml:space="preserve">      病虫害控制</t>
  </si>
  <si>
    <t xml:space="preserve">      农产品质量安全</t>
  </si>
  <si>
    <t xml:space="preserve">      防灾救灾</t>
  </si>
  <si>
    <t xml:space="preserve">      农业生产发展</t>
  </si>
  <si>
    <t xml:space="preserve">      农村合作经济</t>
  </si>
  <si>
    <t xml:space="preserve">      农产品加工与促销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</si>
  <si>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</si>
  <si>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</si>
  <si>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</si>
  <si>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</si>
  <si>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</si>
  <si>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</si>
  <si>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</si>
  <si>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</si>
  <si>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</si>
  <si>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</si>
  <si>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</si>
  <si>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</si>
  <si>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</si>
  <si>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产业化管理</t>
  </si>
  <si>
    <t xml:space="preserve">      林区公共支出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</si>
  <si>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</si>
  <si>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</si>
  <si>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</si>
  <si>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</si>
  <si>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</si>
  <si>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</si>
  <si>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</si>
  <si>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水利前期工作</t>
  </si>
  <si>
    <t xml:space="preserve">      水土保持</t>
  </si>
  <si>
    <t xml:space="preserve">      水资源节约管理与保护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</si>
  <si>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</si>
  <si>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</si>
  <si>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</si>
  <si>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</si>
  <si>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大中型水库移民后期扶持专项支出</t>
  </si>
  <si>
    <t xml:space="preserve">      水利建设征地及移民支出</t>
  </si>
  <si>
    <t xml:space="preserve">      农村人畜饮水</t>
  </si>
  <si>
    <t xml:space="preserve">      其他水利支出</t>
  </si>
  <si>
    <t xml:space="preserve">    巩固脱贫衔接乡村振兴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</si>
  <si>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</si>
  <si>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</si>
  <si>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</si>
  <si>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</si>
  <si>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其他巩固脱贫衔接乡村振兴支出</t>
  </si>
  <si>
    <t xml:space="preserve">    农村综合改革</t>
  </si>
  <si>
    <t xml:space="preserve">      对村级公益事业建设的补助</t>
  </si>
  <si>
    <t xml:space="preserve">      对村民委员会和村党支部的补助</t>
  </si>
  <si>
    <t xml:space="preserve">      对村集体经济组织的补助</t>
  </si>
  <si>
    <t xml:space="preserve">      其他农村综合改革支出</t>
  </si>
  <si>
    <t xml:space="preserve">    普惠金融发展支出</t>
  </si>
  <si>
    <t xml:space="preserve">      农业保险保费补贴</t>
  </si>
  <si>
    <t xml:space="preserve">      创业担保贷款贴息</t>
  </si>
  <si>
    <t xml:space="preserve">    目标价格补贴</t>
  </si>
  <si>
    <t xml:space="preserve">      其他目标价格补贴</t>
  </si>
  <si>
    <t xml:space="preserve">    其他农林水支出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</si>
  <si>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</si>
  <si>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</si>
  <si>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</si>
  <si>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</si>
  <si>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</si>
  <si>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公路运输管理</t>
  </si>
  <si>
    <t xml:space="preserve">      其他公路水路运输支出</t>
  </si>
  <si>
    <t xml:space="preserve">    车辆购置税支出</t>
  </si>
  <si>
    <t xml:space="preserve">      车辆购置税用于公路等基础设施建设支出</t>
  </si>
  <si>
    <t xml:space="preserve">    其他交通运输支出</t>
  </si>
  <si>
    <t xml:space="preserve">      其他交通运输支出</t>
  </si>
  <si>
    <t xml:space="preserve">  资源勘探工业信息等支出</t>
  </si>
  <si>
    <t xml:space="preserve">    支持中小企业发展和管理支出</t>
  </si>
  <si>
    <t xml:space="preserve">      中小企业发展专项</t>
  </si>
  <si>
    <t xml:space="preserve">      其他支持中小企业发展和管理支出</t>
  </si>
  <si>
    <t xml:space="preserve">    其他资源勘探工业信息等支出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</si>
  <si>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</si>
  <si>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</si>
  <si>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</si>
  <si>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其他商业流通事务支出</t>
  </si>
  <si>
    <t xml:space="preserve">    涉外发展服务支出</t>
  </si>
  <si>
    <t xml:space="preserve">      其他涉外发展服务支出</t>
  </si>
  <si>
    <t xml:space="preserve">    其他商业服务业等支出</t>
  </si>
  <si>
    <t xml:space="preserve">      其他商业服务业等支出</t>
  </si>
  <si>
    <t xml:space="preserve">  金融支出</t>
  </si>
  <si>
    <t xml:space="preserve">    金融发展支出</t>
  </si>
  <si>
    <t xml:space="preserve">      其他金融发展支出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</si>
  <si>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</si>
  <si>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</si>
  <si>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</si>
  <si>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</si>
  <si>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</si>
  <si>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</si>
  <si>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</si>
  <si>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</si>
  <si>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其他自然资源事务支出</t>
  </si>
  <si>
    <t xml:space="preserve">    气象事务</t>
  </si>
  <si>
    <t xml:space="preserve">      气象基础设施建设与维修</t>
  </si>
  <si>
    <t xml:space="preserve">  住房保障支出</t>
  </si>
  <si>
    <t xml:space="preserve">    保障性安居工程支出</t>
  </si>
  <si>
    <t xml:space="preserve">      廉租住房</t>
  </si>
  <si>
    <t xml:space="preserve">      棚户区改造</t>
  </si>
  <si>
    <t xml:space="preserve">      农村危房改造</t>
  </si>
  <si>
    <t xml:space="preserve">      保障性住房租金补贴</t>
  </si>
  <si>
    <t xml:space="preserve">      老旧小区改造</t>
  </si>
  <si>
    <t xml:space="preserve">      其他保障性安居工程支出</t>
  </si>
  <si>
    <t xml:space="preserve">    住房改革支出</t>
  </si>
  <si>
    <t xml:space="preserve">      住房公积金</t>
  </si>
  <si>
    <t xml:space="preserve">  粮油物资储备支出</t>
  </si>
  <si>
    <t xml:space="preserve">    粮油物资事务</t>
  </si>
  <si>
    <t xml:space="preserve">      财务和审计支出</t>
  </si>
  <si>
    <t xml:space="preserve">      专项业务活动</t>
  </si>
  <si>
    <t xml:space="preserve">      粮食财务挂账利息补贴</t>
  </si>
  <si>
    <t xml:space="preserve">      其他粮油物资事务支出</t>
  </si>
  <si>
    <t xml:space="preserve">    粮油储备</t>
  </si>
  <si>
    <t xml:space="preserve">      其他粮油储备支出</t>
  </si>
  <si>
    <t xml:space="preserve">    重要商品储备</t>
  </si>
  <si>
    <t xml:space="preserve">      肉类储备</t>
  </si>
  <si>
    <t xml:space="preserve">      应急物资储备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</si>
  <si>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</si>
  <si>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</si>
  <si>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</si>
  <si>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应急管理</t>
  </si>
  <si>
    <t xml:space="preserve">    消防救援事务</t>
  </si>
  <si>
    <t xml:space="preserve">      消防应急救援</t>
  </si>
  <si>
    <t xml:space="preserve">      其他消防事务支出</t>
  </si>
  <si>
    <t xml:space="preserve">    自然灾害防治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</si>
  <si>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</si>
  <si>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</si>
  <si>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</si>
  <si>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其他灾害防治及应急管理支出</t>
  </si>
  <si>
    <t xml:space="preserve">      其他灾害防治及应急管理支出</t>
  </si>
  <si>
    <t>其他支出（类）</t>
  </si>
  <si>
    <t xml:space="preserve">    其他支出（款）</t>
  </si>
  <si>
    <t xml:space="preserve">      其他支出（项）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</si>
  <si>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</si>
  <si>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</si>
  <si>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</si>
  <si>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</si>
  <si>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</si>
  <si>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</si>
  <si>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</si>
  <si>
    <t>支出合计</t>
  </si>
  <si>
    <t>2022年县本级一般公共预算基本支出经济分类决算表</t>
  </si>
  <si>
    <t>科目名称</t>
  </si>
  <si>
    <t>501</t>
  </si>
  <si>
    <t xml:space="preserve">  机关工资福利支出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</si>
  <si>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</si>
  <si>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</si>
  <si>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</si>
  <si>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</si>
  <si>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</si>
  <si>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</si>
  <si>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</si>
  <si>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</si>
  <si>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>502</t>
  </si>
  <si>
    <t xml:space="preserve">  机关商品和服务支出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</si>
  <si>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</si>
  <si>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</si>
  <si>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</si>
  <si>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</si>
  <si>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</si>
  <si>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</si>
  <si>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50204</t>
  </si>
  <si>
    <t xml:space="preserve">    专用材料购置费</t>
  </si>
  <si>
    <t>50205</t>
  </si>
  <si>
    <t xml:space="preserve">    委托业务费</t>
  </si>
  <si>
    <t>50206</t>
  </si>
  <si>
    <t xml:space="preserve">    公务接待费</t>
  </si>
  <si>
    <t>50207</t>
  </si>
  <si>
    <t xml:space="preserve">    因公出国(境)费用</t>
  </si>
  <si>
    <t>50208</t>
  </si>
  <si>
    <t xml:space="preserve">    公务用车运行维护费</t>
  </si>
  <si>
    <t>50209</t>
  </si>
  <si>
    <t xml:space="preserve">    维修(护)费</t>
  </si>
  <si>
    <t>50299</t>
  </si>
  <si>
    <t xml:space="preserve">    其他商品和服务支出</t>
  </si>
  <si>
    <t>503</t>
  </si>
  <si>
    <t xml:space="preserve">  机关资本性支出(一)</t>
  </si>
  <si>
    <t>50301</t>
  </si>
  <si>
    <t xml:space="preserve">    房屋建筑物购建</t>
  </si>
  <si>
    <t>50302</t>
  </si>
  <si>
    <t xml:space="preserve">    基础设施建设</t>
  </si>
  <si>
    <t>50303</t>
  </si>
  <si>
    <t xml:space="preserve">    公务用车购置</t>
  </si>
  <si>
    <t>50305</t>
  </si>
  <si>
    <t xml:space="preserve">    土地征迁补偿和安置支出</t>
  </si>
  <si>
    <t>50306</t>
  </si>
  <si>
    <t xml:space="preserve">    设备购置</t>
  </si>
  <si>
    <t>50307</t>
  </si>
  <si>
    <t xml:space="preserve">    大型修缮</t>
  </si>
  <si>
    <t>50399</t>
  </si>
  <si>
    <t xml:space="preserve">    其他资本性支出</t>
  </si>
  <si>
    <t>504</t>
  </si>
  <si>
    <t xml:space="preserve">  机关资本性支出(二)</t>
  </si>
  <si>
    <t>50401</t>
  </si>
  <si>
    <t>50402</t>
  </si>
  <si>
    <t>50403</t>
  </si>
  <si>
    <t>50404</t>
  </si>
  <si>
    <t>50405</t>
  </si>
  <si>
    <t>50499</t>
  </si>
  <si>
    <t>505</t>
  </si>
  <si>
    <t xml:space="preserve">  对事业单位经常性补助</t>
  </si>
  <si>
    <t>50501</t>
  </si>
  <si>
    <t xml:space="preserve">    工资福利支出</t>
  </si>
  <si>
    <t>50502</t>
  </si>
  <si>
    <t xml:space="preserve">    商品和服务支出</t>
  </si>
  <si>
    <t>50599</t>
  </si>
  <si>
    <t xml:space="preserve">    其他对事业单位补助</t>
  </si>
  <si>
    <t>506</t>
  </si>
  <si>
    <t xml:space="preserve">  对事业单位资本性补助</t>
  </si>
  <si>
    <t>50601</t>
  </si>
  <si>
    <t xml:space="preserve">    资本性支出(一)</t>
  </si>
  <si>
    <t>50602</t>
  </si>
  <si>
    <t xml:space="preserve">    资本性支出(二)</t>
  </si>
  <si>
    <t>507</t>
  </si>
  <si>
    <t xml:space="preserve">  对企业补助</t>
  </si>
  <si>
    <t>50701</t>
  </si>
  <si>
    <t xml:space="preserve">    费用补贴</t>
  </si>
  <si>
    <t>50702</t>
  </si>
  <si>
    <t xml:space="preserve">    利息补贴</t>
  </si>
  <si>
    <t>50799</t>
  </si>
  <si>
    <t xml:space="preserve">    其他对企业补助</t>
  </si>
  <si>
    <t>508</t>
  </si>
  <si>
    <t xml:space="preserve">  对企业资本性支出</t>
  </si>
  <si>
    <t>50801</t>
  </si>
  <si>
    <t xml:space="preserve">    对企业资本性支出(一)</t>
  </si>
  <si>
    <t>50802</t>
  </si>
  <si>
    <t xml:space="preserve">    对企业资本性支出(二)</t>
  </si>
  <si>
    <t>509</t>
  </si>
  <si>
    <t xml:space="preserve">  对个人和家庭的补助</t>
  </si>
  <si>
    <t>50901</t>
  </si>
  <si>
    <t xml:space="preserve">    社会福利和救助</t>
  </si>
  <si>
    <t>50902</t>
  </si>
  <si>
    <t xml:space="preserve">    助学金</t>
  </si>
  <si>
    <t>50903</t>
  </si>
  <si>
    <t xml:space="preserve">    个人农业生产补贴</t>
  </si>
  <si>
    <t>50905</t>
  </si>
  <si>
    <t xml:space="preserve">    离退休费</t>
  </si>
  <si>
    <t>50999</t>
  </si>
  <si>
    <t xml:space="preserve">    其他对个人和家庭补助</t>
  </si>
  <si>
    <t>510</t>
  </si>
  <si>
    <t xml:space="preserve">  对社会保障基金补助</t>
  </si>
  <si>
    <t>51002</t>
  </si>
  <si>
    <t xml:space="preserve">    对社会保障基金补助</t>
  </si>
  <si>
    <t xml:space="preserve">    对机关事业单位职业年金的补助</t>
  </si>
  <si>
    <t>511</t>
  </si>
  <si>
    <t xml:space="preserve">  债务利息及费用支出</t>
  </si>
  <si>
    <t>51101</t>
  </si>
  <si>
    <t xml:space="preserve">    国内债务付息</t>
  </si>
  <si>
    <t>51102</t>
  </si>
  <si>
    <t xml:space="preserve">    国外债务付息</t>
  </si>
  <si>
    <t>51103</t>
  </si>
  <si>
    <t xml:space="preserve">    国内债务发行费用</t>
  </si>
  <si>
    <t>51104</t>
  </si>
  <si>
    <t xml:space="preserve">  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</si>
  <si>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</si>
  <si>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</si>
  <si>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</si>
  <si>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</si>
  <si>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</si>
  <si>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</si>
  <si>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</si>
  <si>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</si>
  <si>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2022年县级一般公共预算对下级的转移支付分项目决算表</t>
  </si>
  <si>
    <t>一、一般性转移支付</t>
  </si>
  <si>
    <t xml:space="preserve">      税收返还及固定补助</t>
  </si>
  <si>
    <t xml:space="preserve">      体制结算补助</t>
  </si>
  <si>
    <t xml:space="preserve">      均衡性转移支付</t>
  </si>
  <si>
    <t xml:space="preserve">      重点生态功能区转移支付</t>
  </si>
  <si>
    <t xml:space="preserve">      县级基本财力保障机制奖补资金</t>
  </si>
  <si>
    <t xml:space="preserve">      资源枯竭城市转移支付</t>
  </si>
  <si>
    <t xml:space="preserve">      老少边穷地区转移支付</t>
  </si>
  <si>
    <t xml:space="preserve">      产粮大县奖励资金</t>
  </si>
  <si>
    <t xml:space="preserve">      生猪（牛羊）调出大县奖励资金</t>
  </si>
  <si>
    <t xml:space="preserve">      共同财政事权转移支付</t>
  </si>
  <si>
    <t>……</t>
  </si>
  <si>
    <t>二、专项转移支付</t>
  </si>
  <si>
    <t>合       计</t>
  </si>
  <si>
    <t>2022年县级一般公共预算对下级的转移支付分地区决算表</t>
  </si>
  <si>
    <t>地  区</t>
  </si>
  <si>
    <t>调整数</t>
  </si>
  <si>
    <t>2022年县级地方政府一般债务余额决算表</t>
  </si>
  <si>
    <t>项      目</t>
  </si>
  <si>
    <t>金     额</t>
  </si>
  <si>
    <t>上年末地方政府一般债务余额</t>
  </si>
  <si>
    <t>本年地方政府一般债务限额</t>
  </si>
  <si>
    <t>本年地方政府一般债务收入</t>
  </si>
  <si>
    <t>其中：中央转贷地方的国际金融组织和外国政府贷款</t>
  </si>
  <si>
    <t xml:space="preserve">      地方政府一般债券发行额</t>
  </si>
  <si>
    <t>本年地方政府一般债务还本</t>
  </si>
  <si>
    <t>其他方式化解的债务本金</t>
  </si>
  <si>
    <t>年末地方政府一般债务余额</t>
  </si>
  <si>
    <t>2022年通榆县政府性基金收入决算表</t>
  </si>
  <si>
    <t xml:space="preserve"> 一、农网还贷资金收入</t>
  </si>
  <si>
    <t xml:space="preserve"> 二、 海南省高等级公路车辆通行附加费收入</t>
  </si>
  <si>
    <t xml:space="preserve"> 三、港口建设费收入</t>
  </si>
  <si>
    <t xml:space="preserve"> 四、 国家电影事业发展专项资金收入</t>
  </si>
  <si>
    <t xml:space="preserve"> 五、 国有土地收益基金收入</t>
  </si>
  <si>
    <t xml:space="preserve"> 六、农业土地开发资金收入</t>
  </si>
  <si>
    <t xml:space="preserve"> 七、 国有土地使用权出让收入</t>
  </si>
  <si>
    <t xml:space="preserve"> 八、大中型水库库区基金收入</t>
  </si>
  <si>
    <t xml:space="preserve"> 九、彩票公益金收入</t>
  </si>
  <si>
    <t xml:space="preserve"> 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</si>
  <si>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</si>
  <si>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</si>
  <si>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</si>
  <si>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</si>
  <si>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</si>
  <si>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</si>
  <si>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十七、专项债务对应项目专项收入</t>
  </si>
  <si>
    <t>地方政府专项债务收入</t>
  </si>
  <si>
    <t>上级补助收入</t>
  </si>
  <si>
    <t xml:space="preserve">  政府性基金转移支付收入</t>
  </si>
  <si>
    <t>待偿债置换专项债券上年结余</t>
  </si>
  <si>
    <t>上年结转</t>
  </si>
  <si>
    <t>调入资金</t>
  </si>
  <si>
    <t>债务(转贷)收入</t>
  </si>
  <si>
    <t>2022年通榆县政府性基金支出决算表</t>
  </si>
  <si>
    <t>项目</t>
  </si>
  <si>
    <t>一、核电站乏燃料处理处置基金支出</t>
  </si>
  <si>
    <t>二、国家电影事业发展专项资金相关支出</t>
  </si>
  <si>
    <t>三、旅游发展基金支出</t>
  </si>
  <si>
    <t>四、大中型水库移民后期扶持基金支出</t>
  </si>
  <si>
    <t>五、小型水库移民扶助基金相关支出</t>
  </si>
  <si>
    <t>六、可再生能源电价附加收入安排的支出</t>
  </si>
  <si>
    <t>七、国有土地使用权出让相关支出</t>
  </si>
  <si>
    <t>八、国有土地收益基金相关支出</t>
  </si>
  <si>
    <t>九、农业土地开发资金相关支出</t>
  </si>
  <si>
    <t>十、城市基础设施配套费相关支出</t>
  </si>
  <si>
    <t>十一、污水处理费相关支出</t>
  </si>
  <si>
    <t>十二、大中型水库库区基金相关支出</t>
  </si>
  <si>
    <t>十三、三峡水库库区基金支出</t>
  </si>
  <si>
    <t>十四、国家重大水利工程建设基金相关支出</t>
  </si>
  <si>
    <t>十五、海南省高等级公路车辆通行附加费相关支出</t>
  </si>
  <si>
    <t>十六、车辆通行费相关支出</t>
  </si>
  <si>
    <t>十七、港口建设费相关支出</t>
  </si>
  <si>
    <t>十八、民航发展基金支出</t>
  </si>
  <si>
    <t>十九、农网还贷资金支出</t>
  </si>
  <si>
    <t>二十、彩票发行销售机构业务费安排的支出</t>
  </si>
  <si>
    <t>二十一、彩票公益金安排的支出</t>
  </si>
  <si>
    <t>二十二、其他政府性基金相关支出</t>
  </si>
  <si>
    <t xml:space="preserve">  其中:抗疫特别国债安排的支出</t>
  </si>
  <si>
    <t xml:space="preserve">    本级支出合计</t>
  </si>
  <si>
    <t>地方政府专项债务还本支出</t>
  </si>
  <si>
    <t xml:space="preserve">  政府性基金上解支出</t>
  </si>
  <si>
    <t xml:space="preserve">    支出总计</t>
  </si>
  <si>
    <t>2022年县本级政府性基金收入决算表</t>
  </si>
  <si>
    <t>2022年县本级政府性基金支出决算表</t>
  </si>
  <si>
    <t>2022年县本级政府性基金支出功能分类决算表</t>
  </si>
  <si>
    <t>文化旅游体育与传媒支出</t>
  </si>
  <si>
    <t xml:space="preserve">  国家电影事业发展专项资金安排的支出</t>
  </si>
  <si>
    <t xml:space="preserve">    购买农村电影公益性放映版权服务</t>
  </si>
  <si>
    <t xml:space="preserve">  旅游发展基金支出</t>
  </si>
  <si>
    <t xml:space="preserve">    地方旅游开发项目补助</t>
  </si>
  <si>
    <t>社会保障和就业支出</t>
  </si>
  <si>
    <t xml:space="preserve">  大中型水库移民后期扶持基金支出</t>
  </si>
  <si>
    <t xml:space="preserve">    移民补助</t>
  </si>
  <si>
    <t xml:space="preserve">    基础设施建设和经济发展</t>
  </si>
  <si>
    <t>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</si>
  <si>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</si>
  <si>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</si>
  <si>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</si>
  <si>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</si>
  <si>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</si>
  <si>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农业农村生态环境支出</t>
  </si>
  <si>
    <t xml:space="preserve">    土地出让业务支出</t>
  </si>
  <si>
    <t xml:space="preserve">   其他国有土地使用权出让收入安排的支出</t>
  </si>
  <si>
    <t xml:space="preserve">  国有土地收益基金安排的支出</t>
  </si>
  <si>
    <t xml:space="preserve">    其他国有土地收益基金支出</t>
  </si>
  <si>
    <t xml:space="preserve">  农业土地开发资金安排的支出</t>
  </si>
  <si>
    <t xml:space="preserve">  城市基础设施配套费安排的支出</t>
  </si>
  <si>
    <t xml:space="preserve">    城市公共设施</t>
  </si>
  <si>
    <t xml:space="preserve">  污水处理费安排的支出</t>
  </si>
  <si>
    <t xml:space="preserve">      污水处理设施建设和运营</t>
  </si>
  <si>
    <t xml:space="preserve">  棚户区改造专项债券收入安排的支出  </t>
  </si>
  <si>
    <t xml:space="preserve">    其他棚户区改造专项债券收入安排的支出  </t>
  </si>
  <si>
    <t>农林水支出</t>
  </si>
  <si>
    <t xml:space="preserve">  大中型水库库区基金安排的支出</t>
  </si>
  <si>
    <t xml:space="preserve">    其他大中型水库库区基金支出</t>
  </si>
  <si>
    <t xml:space="preserve">  其他政府性基金及对应专项债务收入安排的支出</t>
  </si>
  <si>
    <t xml:space="preserve">    其他地方自行试点项目收益专项债券收入安排的支出  </t>
  </si>
  <si>
    <t xml:space="preserve">  彩票发行销售机构业务费安排的支出</t>
  </si>
  <si>
    <t xml:space="preserve">    彩票市场调控资金支出</t>
  </si>
  <si>
    <t xml:space="preserve">  彩票公益金安排的支出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</si>
  <si>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</si>
  <si>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</si>
  <si>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</si>
  <si>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</si>
  <si>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 xml:space="preserve">    用于城乡医疗救助的彩票公益金支出</t>
  </si>
  <si>
    <t xml:space="preserve">    用于其他社会公益事业的彩票公益金支出</t>
  </si>
  <si>
    <t>债务付息支出</t>
  </si>
  <si>
    <t xml:space="preserve">  地方政府专项债务付息支出</t>
  </si>
  <si>
    <t xml:space="preserve">    国有土地使用权出让金债务付息支出</t>
  </si>
  <si>
    <t xml:space="preserve">    棚户区改造专项债券付息支出</t>
  </si>
  <si>
    <t xml:space="preserve">    其他地方自行试点项目收益专项债券付息支出</t>
  </si>
  <si>
    <t>债务发行费用支出</t>
  </si>
  <si>
    <t xml:space="preserve">  地方政府专项债务发行费用支出</t>
  </si>
  <si>
    <t xml:space="preserve">    国有土地使用权出让金债券发行费用支出</t>
  </si>
  <si>
    <t xml:space="preserve">    其他地方自行试点项目收益专项债券发行费用支出</t>
  </si>
  <si>
    <t>抗疫特别国债安排的支出</t>
  </si>
  <si>
    <t xml:space="preserve">  基础设施建设</t>
  </si>
  <si>
    <t xml:space="preserve">    公共卫生体系建设</t>
  </si>
  <si>
    <t xml:space="preserve">    重大疫情防控救治体系建设</t>
  </si>
  <si>
    <t xml:space="preserve">    粮食安全</t>
  </si>
  <si>
    <t xml:space="preserve">    应急物资保障</t>
  </si>
  <si>
    <t xml:space="preserve">    城镇老旧小区改造</t>
  </si>
  <si>
    <t>本 年 支 出 合 计</t>
  </si>
  <si>
    <t xml:space="preserve">  2022年县级政府性基金对下级的转移支付分项目决算表</t>
  </si>
  <si>
    <t>项        目</t>
  </si>
  <si>
    <t>完成预算%</t>
  </si>
  <si>
    <t>比上年增长%</t>
  </si>
  <si>
    <t>二、国家电影事业发展专项资金安排支出</t>
  </si>
  <si>
    <t>四、国家电影事业发展专项资金对应专项债务收入安排的支出</t>
  </si>
  <si>
    <t>五、大中型水库移民后期扶持基金支出</t>
  </si>
  <si>
    <t xml:space="preserve">    支出合计</t>
  </si>
  <si>
    <t xml:space="preserve">  2022年县级政府性基金对下级的转移支付分地区决算表</t>
  </si>
  <si>
    <t xml:space="preserve">                                                              单位：万元</t>
  </si>
  <si>
    <t>2022年县本级地方政府专项债务余额决算表</t>
  </si>
  <si>
    <t xml:space="preserve">                                                         单位：万元</t>
  </si>
  <si>
    <t>金额</t>
  </si>
  <si>
    <t>上年末地方政府专项债务余额</t>
  </si>
  <si>
    <t>本年地方政府专项债务限额</t>
  </si>
  <si>
    <t>本年地方政府专项债务收入</t>
  </si>
  <si>
    <t>本年地方政府专项债务还本</t>
  </si>
  <si>
    <t>年末地方政府专项债务余额</t>
  </si>
  <si>
    <t>2022年通榆县国有资本经营预算收入决算表</t>
  </si>
  <si>
    <t xml:space="preserve">                                                                单位：万元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</si>
  <si>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</si>
  <si>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</si>
  <si>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</si>
  <si>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</si>
  <si>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</si>
  <si>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国有资本经营预算转移支付收入</t>
  </si>
  <si>
    <t>上年结转收入</t>
  </si>
  <si>
    <t>上年结余收入</t>
  </si>
  <si>
    <t>2022年通榆县国有资本经营预算支出决算表</t>
  </si>
  <si>
    <t xml:space="preserve">                                                           单位：万元</t>
  </si>
  <si>
    <t>一、补充全国社会保障基金</t>
  </si>
  <si>
    <t xml:space="preserve">      国有资本经营预算补充社保基金支出</t>
  </si>
  <si>
    <t>二、解决历史遗留问题及改革成本支出</t>
  </si>
  <si>
    <t xml:space="preserve">      厂办大集体改革支出</t>
  </si>
  <si>
    <t xml:space="preserve">      “三供一业”移交补助支出</t>
  </si>
  <si>
    <t xml:space="preserve">      ……</t>
  </si>
  <si>
    <t>三、国有企业资本金注入</t>
  </si>
  <si>
    <t xml:space="preserve">      国有经济结构调整支出</t>
  </si>
  <si>
    <t>四、国有企业政策性补贴</t>
  </si>
  <si>
    <t xml:space="preserve">      国有企业政策性补贴</t>
  </si>
  <si>
    <t>五、金融国有资本经营预算支出</t>
  </si>
  <si>
    <t xml:space="preserve">      资本支出</t>
  </si>
  <si>
    <t>六、其他国有资本经营预算支出</t>
  </si>
  <si>
    <t xml:space="preserve">      其他国有资本经营预算支出</t>
  </si>
  <si>
    <t>国有资本经营预算上解支出</t>
  </si>
  <si>
    <t>调出资金</t>
  </si>
  <si>
    <t>年终结转</t>
  </si>
  <si>
    <t>年终结余</t>
  </si>
  <si>
    <t>单位:万元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</si>
  <si>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</si>
  <si>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</si>
  <si>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</si>
  <si>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</si>
  <si>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</si>
  <si>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</si>
  <si>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</si>
  <si>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</si>
  <si>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</si>
  <si>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</si>
  <si>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　财政补贴收入</t>
  </si>
  <si>
    <t xml:space="preserve">      　利息收入</t>
  </si>
  <si>
    <t xml:space="preserve">    　  委托投资收益</t>
  </si>
  <si>
    <t xml:space="preserve">        转移收入</t>
  </si>
  <si>
    <t xml:space="preserve">        其他收入</t>
  </si>
  <si>
    <t xml:space="preserve">        全国统筹调剂资金收入</t>
  </si>
  <si>
    <t>决算23表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</si>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</sst>
</file>

<file path=xl/styles.xml><?xml version="1.0" encoding="utf-8"?>
<styleSheet xmlns="http://schemas.openxmlformats.org/spreadsheetml/2006/main">
  <numFmts count="20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* #,##0_ ;_ * \-#,##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_(&quot;$&quot;* #,##0.00_);_(&quot;$&quot;* \(#,##0.00\);_(&quot;$&quot;* &quot;-&quot;??_);_(@_)"/>
    <numFmt numFmtId="178" formatCode="#,##0;\-#,##0;&quot;-&quot;"/>
    <numFmt numFmtId="179" formatCode="#,##0.000"/>
    <numFmt numFmtId="180" formatCode="_-&quot;$&quot;* #,##0_-;\-&quot;$&quot;* #,##0_-;_-&quot;$&quot;* &quot;-&quot;_-;_-@_-"/>
    <numFmt numFmtId="181" formatCode="0.0_ "/>
    <numFmt numFmtId="182" formatCode="#,##0;\(#,##0\)"/>
    <numFmt numFmtId="183" formatCode="\$#,##0.00;\(\$#,##0.00\)"/>
    <numFmt numFmtId="184" formatCode="\$#,##0;\(\$#,##0\)"/>
    <numFmt numFmtId="185" formatCode="0.0"/>
    <numFmt numFmtId="186" formatCode="#,##0.0000"/>
    <numFmt numFmtId="187" formatCode="&quot;$&quot;#,##0;[Red]\-&quot;$&quot;#,##0"/>
    <numFmt numFmtId="188" formatCode="&quot;$&quot;#,##0;\-&quot;$&quot;#,##0"/>
    <numFmt numFmtId="189" formatCode="0_ "/>
    <numFmt numFmtId="190" formatCode="#,##0_ "/>
    <numFmt numFmtId="191" formatCode="0.0%"/>
  </numFmts>
  <fonts count="67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仿宋_GB2312"/>
      <charset val="134"/>
    </font>
    <font>
      <b/>
      <sz val="11"/>
      <name val="宋体"/>
      <charset val="134"/>
    </font>
    <font>
      <sz val="14"/>
      <name val="宋体"/>
      <charset val="134"/>
      <scheme val="minor"/>
    </font>
    <font>
      <sz val="12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仿宋_GB2312"/>
      <charset val="134"/>
    </font>
    <font>
      <sz val="11"/>
      <color indexed="8"/>
      <name val="宋体"/>
      <charset val="134"/>
    </font>
    <font>
      <sz val="11"/>
      <name val="Courier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仿宋_GB2312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6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Helv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8"/>
      <name val="Times New Roman"/>
      <charset val="134"/>
    </font>
    <font>
      <sz val="12"/>
      <name val="Helv"/>
      <charset val="134"/>
    </font>
    <font>
      <sz val="12"/>
      <name val="官帕眉"/>
      <charset val="134"/>
    </font>
    <font>
      <sz val="12"/>
      <name val="Courier"/>
      <charset val="134"/>
    </font>
  </fonts>
  <fills count="35">
    <fill>
      <patternFill patternType="none"/>
    </fill>
    <fill>
      <patternFill patternType="gray125"/>
    </fill>
    <fill>
      <patternFill patternType="mediumGray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66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40" fillId="10" borderId="9" applyNumberFormat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6" fillId="24" borderId="10" applyNumberFormat="0" applyFont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178" fontId="45" fillId="0" borderId="0" applyFill="0" applyBorder="0" applyAlignment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53" fillId="30" borderId="13" applyNumberFormat="0" applyAlignment="0" applyProtection="0">
      <alignment vertical="center"/>
    </xf>
    <xf numFmtId="0" fontId="48" fillId="30" borderId="9" applyNumberFormat="0" applyAlignment="0" applyProtection="0">
      <alignment vertical="center"/>
    </xf>
    <xf numFmtId="0" fontId="38" fillId="6" borderId="8" applyNumberFormat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0" borderId="0" applyBorder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182" fontId="58" fillId="0" borderId="0">
      <alignment vertical="center"/>
    </xf>
    <xf numFmtId="183" fontId="58" fillId="0" borderId="0">
      <alignment vertical="center"/>
    </xf>
    <xf numFmtId="0" fontId="59" fillId="0" borderId="0" applyProtection="0">
      <alignment vertical="center"/>
    </xf>
    <xf numFmtId="184" fontId="58" fillId="0" borderId="0">
      <alignment vertical="center"/>
    </xf>
    <xf numFmtId="2" fontId="59" fillId="0" borderId="0" applyProtection="0">
      <alignment vertical="center"/>
    </xf>
    <xf numFmtId="0" fontId="60" fillId="0" borderId="16" applyNumberFormat="0" applyAlignment="0" applyProtection="0">
      <alignment horizontal="left" vertical="center"/>
    </xf>
    <xf numFmtId="0" fontId="60" fillId="0" borderId="17">
      <alignment horizontal="left" vertical="center"/>
    </xf>
    <xf numFmtId="0" fontId="61" fillId="0" borderId="0" applyProtection="0">
      <alignment vertical="center"/>
    </xf>
    <xf numFmtId="0" fontId="60" fillId="0" borderId="0" applyProtection="0">
      <alignment vertical="center"/>
    </xf>
    <xf numFmtId="37" fontId="62" fillId="0" borderId="0">
      <alignment vertical="center"/>
    </xf>
    <xf numFmtId="0" fontId="64" fillId="0" borderId="0">
      <alignment vertical="center"/>
    </xf>
    <xf numFmtId="0" fontId="63" fillId="0" borderId="0">
      <alignment vertical="center"/>
    </xf>
    <xf numFmtId="0" fontId="0" fillId="0" borderId="0">
      <alignment vertical="center"/>
    </xf>
    <xf numFmtId="1" fontId="57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59" fillId="0" borderId="18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3">
      <alignment horizontal="distributed" vertical="center" wrapText="1"/>
    </xf>
    <xf numFmtId="0" fontId="1" fillId="0" borderId="3">
      <alignment horizontal="distributed" vertical="center" wrapText="1"/>
    </xf>
    <xf numFmtId="0" fontId="1" fillId="0" borderId="3">
      <alignment horizontal="distributed" vertical="center" wrapText="1"/>
    </xf>
    <xf numFmtId="0" fontId="1" fillId="0" borderId="3">
      <alignment horizontal="distributed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86" fontId="0" fillId="0" borderId="0" applyFont="0" applyFill="0" applyBorder="0" applyAlignment="0" applyProtection="0">
      <alignment vertical="center"/>
    </xf>
    <xf numFmtId="18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8" fontId="0" fillId="0" borderId="0" applyFont="0" applyFill="0" applyBorder="0" applyAlignment="0" applyProtection="0">
      <alignment vertical="center"/>
    </xf>
    <xf numFmtId="0" fontId="57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1" fontId="1" fillId="0" borderId="3">
      <alignment vertical="center"/>
      <protection locked="0"/>
    </xf>
    <xf numFmtId="1" fontId="1" fillId="0" borderId="3">
      <alignment vertical="center"/>
      <protection locked="0"/>
    </xf>
    <xf numFmtId="1" fontId="1" fillId="0" borderId="3">
      <alignment vertical="center"/>
      <protection locked="0"/>
    </xf>
    <xf numFmtId="1" fontId="1" fillId="0" borderId="3">
      <alignment vertical="center"/>
      <protection locked="0"/>
    </xf>
    <xf numFmtId="0" fontId="66" fillId="0" borderId="0">
      <alignment vertical="center"/>
    </xf>
    <xf numFmtId="185" fontId="1" fillId="0" borderId="3">
      <alignment vertical="center"/>
      <protection locked="0"/>
    </xf>
    <xf numFmtId="185" fontId="1" fillId="0" borderId="3">
      <alignment vertical="center"/>
      <protection locked="0"/>
    </xf>
    <xf numFmtId="185" fontId="1" fillId="0" borderId="3">
      <alignment vertical="center"/>
      <protection locked="0"/>
    </xf>
    <xf numFmtId="185" fontId="1" fillId="0" borderId="3">
      <alignment vertical="center"/>
      <protection locked="0"/>
    </xf>
    <xf numFmtId="0" fontId="50" fillId="0" borderId="0">
      <alignment vertical="center"/>
    </xf>
  </cellStyleXfs>
  <cellXfs count="283"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Fill="1" applyBorder="1" applyAlignment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3" fontId="3" fillId="0" borderId="3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/>
    <xf numFmtId="0" fontId="0" fillId="0" borderId="0" xfId="0" applyFill="1" applyAlignment="1"/>
    <xf numFmtId="0" fontId="5" fillId="0" borderId="0" xfId="99" applyFont="1" applyFill="1" applyAlignment="1">
      <alignment horizontal="center" vertical="center" wrapText="1"/>
    </xf>
    <xf numFmtId="0" fontId="5" fillId="0" borderId="0" xfId="99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Fill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3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/>
    <xf numFmtId="2" fontId="1" fillId="0" borderId="1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6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1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2" fontId="10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26" applyNumberFormat="1" applyFont="1" applyFill="1" applyBorder="1" applyAlignment="1" applyProtection="1">
      <alignment horizontal="left" vertical="center" wrapText="1"/>
    </xf>
    <xf numFmtId="176" fontId="6" fillId="0" borderId="3" xfId="8" applyNumberFormat="1" applyFont="1" applyFill="1" applyBorder="1" applyAlignment="1">
      <alignment vertical="center"/>
    </xf>
    <xf numFmtId="0" fontId="7" fillId="0" borderId="3" xfId="26" applyNumberFormat="1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/>
    <xf numFmtId="2" fontId="1" fillId="0" borderId="1" xfId="0" applyNumberFormat="1" applyFont="1" applyFill="1" applyBorder="1" applyAlignment="1" applyProtection="1">
      <alignment horizontal="center" vertical="center"/>
    </xf>
    <xf numFmtId="2" fontId="6" fillId="0" borderId="4" xfId="0" applyNumberFormat="1" applyFont="1" applyFill="1" applyBorder="1" applyAlignment="1" applyProtection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 indent="1"/>
    </xf>
    <xf numFmtId="189" fontId="12" fillId="0" borderId="3" xfId="98" applyNumberFormat="1" applyFont="1" applyFill="1" applyBorder="1">
      <alignment vertical="center"/>
    </xf>
    <xf numFmtId="49" fontId="7" fillId="0" borderId="3" xfId="0" applyNumberFormat="1" applyFont="1" applyFill="1" applyBorder="1" applyAlignment="1" applyProtection="1">
      <alignment horizontal="left" vertical="center" wrapText="1" indent="3"/>
    </xf>
    <xf numFmtId="2" fontId="1" fillId="0" borderId="0" xfId="0" applyNumberFormat="1" applyFont="1" applyFill="1" applyAlignment="1" applyProtection="1">
      <alignment horizontal="right" vertical="center"/>
    </xf>
    <xf numFmtId="49" fontId="6" fillId="0" borderId="5" xfId="99" applyNumberFormat="1" applyFont="1" applyFill="1" applyBorder="1" applyAlignment="1">
      <alignment horizontal="center" vertical="center"/>
    </xf>
    <xf numFmtId="0" fontId="13" fillId="0" borderId="3" xfId="26" applyNumberFormat="1" applyFont="1" applyFill="1" applyBorder="1" applyAlignment="1" applyProtection="1">
      <alignment horizontal="left" vertical="center" wrapText="1"/>
    </xf>
    <xf numFmtId="49" fontId="7" fillId="0" borderId="6" xfId="99" applyNumberFormat="1" applyFont="1" applyFill="1" applyBorder="1" applyAlignment="1" applyProtection="1">
      <alignment horizontal="left" vertical="center"/>
    </xf>
    <xf numFmtId="49" fontId="6" fillId="0" borderId="6" xfId="99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right"/>
    </xf>
    <xf numFmtId="191" fontId="1" fillId="0" borderId="0" xfId="0" applyNumberFormat="1" applyFont="1" applyFill="1" applyAlignment="1">
      <alignment horizontal="left"/>
    </xf>
    <xf numFmtId="191" fontId="5" fillId="0" borderId="0" xfId="99" applyNumberFormat="1" applyFont="1" applyFill="1" applyAlignment="1">
      <alignment horizontal="center" vertical="center" wrapText="1"/>
    </xf>
    <xf numFmtId="191" fontId="1" fillId="0" borderId="0" xfId="0" applyNumberFormat="1" applyFont="1" applyFill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center" vertical="center" wrapText="1"/>
    </xf>
    <xf numFmtId="191" fontId="7" fillId="0" borderId="3" xfId="0" applyNumberFormat="1" applyFont="1" applyFill="1" applyBorder="1" applyAlignment="1" applyProtection="1">
      <alignment horizontal="center" vertical="center" wrapText="1"/>
    </xf>
    <xf numFmtId="181" fontId="6" fillId="0" borderId="3" xfId="0" applyNumberFormat="1" applyFont="1" applyFill="1" applyBorder="1" applyAlignment="1" applyProtection="1">
      <alignment horizontal="left" vertical="center"/>
      <protection locked="0"/>
    </xf>
    <xf numFmtId="190" fontId="15" fillId="0" borderId="3" xfId="0" applyNumberFormat="1" applyFont="1" applyFill="1" applyBorder="1" applyAlignment="1" applyProtection="1">
      <alignment horizontal="right" vertical="center"/>
    </xf>
    <xf numFmtId="190" fontId="15" fillId="0" borderId="3" xfId="0" applyNumberFormat="1" applyFont="1" applyFill="1" applyBorder="1" applyAlignment="1">
      <alignment horizontal="right" vertical="center"/>
    </xf>
    <xf numFmtId="191" fontId="15" fillId="0" borderId="3" xfId="0" applyNumberFormat="1" applyFont="1" applyFill="1" applyBorder="1" applyAlignment="1">
      <alignment horizontal="right" vertical="center"/>
    </xf>
    <xf numFmtId="181" fontId="7" fillId="0" borderId="3" xfId="0" applyNumberFormat="1" applyFont="1" applyFill="1" applyBorder="1" applyAlignment="1" applyProtection="1">
      <alignment horizontal="left" vertical="center"/>
      <protection locked="0"/>
    </xf>
    <xf numFmtId="190" fontId="8" fillId="0" borderId="3" xfId="0" applyNumberFormat="1" applyFont="1" applyFill="1" applyBorder="1" applyAlignment="1" applyProtection="1">
      <alignment horizontal="right" vertical="center"/>
    </xf>
    <xf numFmtId="190" fontId="8" fillId="0" borderId="3" xfId="0" applyNumberFormat="1" applyFont="1" applyFill="1" applyBorder="1" applyAlignment="1">
      <alignment horizontal="right" vertical="center"/>
    </xf>
    <xf numFmtId="191" fontId="8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3" fontId="8" fillId="0" borderId="3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91" fontId="0" fillId="0" borderId="0" xfId="0" applyNumberFormat="1" applyFill="1" applyAlignment="1"/>
    <xf numFmtId="2" fontId="10" fillId="0" borderId="4" xfId="0" applyNumberFormat="1" applyFont="1" applyFill="1" applyBorder="1" applyAlignment="1" applyProtection="1">
      <alignment horizontal="center" vertical="center" wrapText="1"/>
    </xf>
    <xf numFmtId="191" fontId="10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26" applyNumberFormat="1" applyFont="1" applyFill="1" applyBorder="1" applyAlignment="1" applyProtection="1">
      <alignment horizontal="left" vertical="center" wrapText="1"/>
    </xf>
    <xf numFmtId="176" fontId="16" fillId="0" borderId="3" xfId="8" applyNumberFormat="1" applyFont="1" applyFill="1" applyBorder="1" applyAlignment="1" applyProtection="1">
      <alignment horizontal="center" vertical="center"/>
    </xf>
    <xf numFmtId="176" fontId="0" fillId="0" borderId="3" xfId="8" applyNumberFormat="1" applyFont="1" applyFill="1" applyBorder="1" applyAlignment="1">
      <alignment vertical="center"/>
    </xf>
    <xf numFmtId="191" fontId="0" fillId="0" borderId="3" xfId="8" applyNumberFormat="1" applyFont="1" applyFill="1" applyBorder="1" applyAlignment="1">
      <alignment vertical="center"/>
    </xf>
    <xf numFmtId="191" fontId="0" fillId="0" borderId="3" xfId="0" applyNumberFormat="1" applyFont="1" applyFill="1" applyBorder="1" applyAlignment="1">
      <alignment vertical="center"/>
    </xf>
    <xf numFmtId="49" fontId="1" fillId="0" borderId="6" xfId="99" applyNumberFormat="1" applyFont="1" applyFill="1" applyBorder="1" applyAlignment="1" applyProtection="1">
      <alignment horizontal="left" vertical="center"/>
    </xf>
    <xf numFmtId="49" fontId="10" fillId="0" borderId="6" xfId="99" applyNumberFormat="1" applyFont="1" applyFill="1" applyBorder="1" applyAlignment="1" applyProtection="1">
      <alignment horizontal="center" vertical="center"/>
    </xf>
    <xf numFmtId="176" fontId="9" fillId="0" borderId="3" xfId="8" applyNumberFormat="1" applyFont="1" applyFill="1" applyBorder="1" applyAlignment="1" applyProtection="1">
      <alignment horizontal="right" vertical="center"/>
    </xf>
    <xf numFmtId="49" fontId="10" fillId="0" borderId="3" xfId="99" applyNumberFormat="1" applyFont="1" applyFill="1" applyBorder="1" applyAlignment="1" applyProtection="1">
      <alignment horizontal="left" vertical="center"/>
    </xf>
    <xf numFmtId="176" fontId="14" fillId="0" borderId="3" xfId="8" applyNumberFormat="1" applyFont="1" applyFill="1" applyBorder="1" applyAlignment="1">
      <alignment vertical="center"/>
    </xf>
    <xf numFmtId="49" fontId="10" fillId="0" borderId="5" xfId="99" applyNumberFormat="1" applyFont="1" applyFill="1" applyBorder="1" applyAlignment="1" applyProtection="1">
      <alignment horizontal="left" vertical="center"/>
    </xf>
    <xf numFmtId="176" fontId="9" fillId="0" borderId="3" xfId="8" applyNumberFormat="1" applyFont="1" applyFill="1" applyBorder="1" applyAlignment="1" applyProtection="1">
      <alignment horizontal="left" vertical="center"/>
    </xf>
    <xf numFmtId="49" fontId="1" fillId="0" borderId="5" xfId="99" applyNumberFormat="1" applyFont="1" applyFill="1" applyBorder="1" applyAlignment="1" applyProtection="1">
      <alignment horizontal="left" vertical="center"/>
    </xf>
    <xf numFmtId="176" fontId="16" fillId="0" borderId="3" xfId="8" applyNumberFormat="1" applyFont="1" applyFill="1" applyBorder="1" applyAlignment="1" applyProtection="1">
      <alignment horizontal="left" vertical="center"/>
    </xf>
    <xf numFmtId="49" fontId="10" fillId="0" borderId="3" xfId="99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vertical="center" wrapText="1"/>
    </xf>
    <xf numFmtId="176" fontId="1" fillId="0" borderId="3" xfId="8" applyNumberFormat="1" applyFont="1" applyFill="1" applyBorder="1" applyAlignment="1" applyProtection="1">
      <alignment horizontal="center" vertical="center" wrapText="1"/>
    </xf>
    <xf numFmtId="176" fontId="16" fillId="0" borderId="3" xfId="8" applyNumberFormat="1" applyFont="1" applyFill="1" applyBorder="1" applyAlignment="1">
      <alignment horizontal="center" vertical="center"/>
    </xf>
    <xf numFmtId="176" fontId="16" fillId="0" borderId="3" xfId="8" applyNumberFormat="1" applyFont="1" applyFill="1" applyBorder="1" applyAlignment="1">
      <alignment vertical="center"/>
    </xf>
    <xf numFmtId="191" fontId="16" fillId="0" borderId="3" xfId="88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3" fontId="10" fillId="0" borderId="3" xfId="0" applyNumberFormat="1" applyFont="1" applyFill="1" applyBorder="1" applyAlignment="1" applyProtection="1">
      <alignment horizontal="center" vertical="center"/>
    </xf>
    <xf numFmtId="176" fontId="10" fillId="0" borderId="3" xfId="8" applyNumberFormat="1" applyFont="1" applyFill="1" applyBorder="1" applyAlignment="1" applyProtection="1">
      <alignment horizontal="center" vertical="center"/>
    </xf>
    <xf numFmtId="3" fontId="10" fillId="0" borderId="3" xfId="0" applyNumberFormat="1" applyFont="1" applyFill="1" applyBorder="1" applyAlignment="1" applyProtection="1">
      <alignment vertical="center"/>
    </xf>
    <xf numFmtId="176" fontId="10" fillId="0" borderId="3" xfId="8" applyNumberFormat="1" applyFont="1" applyFill="1" applyBorder="1" applyAlignment="1" applyProtection="1">
      <alignment vertical="center"/>
    </xf>
    <xf numFmtId="3" fontId="1" fillId="0" borderId="3" xfId="0" applyNumberFormat="1" applyFont="1" applyFill="1" applyBorder="1" applyAlignment="1" applyProtection="1">
      <alignment horizontal="left" vertical="center"/>
    </xf>
    <xf numFmtId="176" fontId="1" fillId="0" borderId="3" xfId="8" applyNumberFormat="1" applyFont="1" applyFill="1" applyBorder="1" applyAlignment="1" applyProtection="1">
      <alignment horizontal="right" vertical="center"/>
    </xf>
    <xf numFmtId="3" fontId="10" fillId="0" borderId="3" xfId="0" applyNumberFormat="1" applyFont="1" applyFill="1" applyBorder="1" applyAlignment="1" applyProtection="1">
      <alignment horizontal="left" vertical="center"/>
    </xf>
    <xf numFmtId="176" fontId="10" fillId="0" borderId="3" xfId="8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2" fontId="1" fillId="0" borderId="0" xfId="0" applyNumberFormat="1" applyFont="1" applyAlignment="1" applyProtection="1">
      <alignment horizontal="right" vertical="center"/>
    </xf>
    <xf numFmtId="2" fontId="10" fillId="0" borderId="3" xfId="0" applyNumberFormat="1" applyFont="1" applyBorder="1" applyAlignment="1" applyProtection="1">
      <alignment horizontal="center" vertical="center" wrapText="1"/>
    </xf>
    <xf numFmtId="176" fontId="16" fillId="0" borderId="3" xfId="8" applyNumberFormat="1" applyFont="1" applyBorder="1" applyAlignment="1">
      <alignment horizontal="center" vertical="center"/>
    </xf>
    <xf numFmtId="176" fontId="16" fillId="0" borderId="3" xfId="8" applyNumberFormat="1" applyFont="1" applyBorder="1" applyAlignment="1">
      <alignment vertical="center"/>
    </xf>
    <xf numFmtId="191" fontId="16" fillId="0" borderId="3" xfId="88" applyNumberFormat="1" applyFont="1" applyBorder="1" applyAlignment="1">
      <alignment vertical="center"/>
    </xf>
    <xf numFmtId="176" fontId="0" fillId="0" borderId="3" xfId="8" applyNumberFormat="1" applyFont="1" applyBorder="1" applyAlignment="1">
      <alignment vertical="center"/>
    </xf>
    <xf numFmtId="176" fontId="14" fillId="0" borderId="3" xfId="8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176" fontId="6" fillId="0" borderId="3" xfId="8" applyNumberFormat="1" applyFont="1" applyBorder="1" applyAlignment="1">
      <alignment vertical="center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176" fontId="7" fillId="0" borderId="3" xfId="8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2" fontId="4" fillId="0" borderId="0" xfId="0" applyNumberFormat="1" applyFont="1" applyAlignment="1">
      <alignment horizontal="center" vertical="center"/>
    </xf>
    <xf numFmtId="2" fontId="18" fillId="0" borderId="0" xfId="0" applyNumberFormat="1" applyFont="1" applyAlignment="1"/>
    <xf numFmtId="2" fontId="18" fillId="0" borderId="0" xfId="0" applyNumberFormat="1" applyFont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10" fillId="0" borderId="4" xfId="0" applyNumberFormat="1" applyFont="1" applyBorder="1" applyAlignment="1" applyProtection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 indent="1"/>
    </xf>
    <xf numFmtId="2" fontId="1" fillId="0" borderId="3" xfId="0" applyNumberFormat="1" applyFont="1" applyFill="1" applyBorder="1" applyAlignment="1" applyProtection="1">
      <alignment vertical="center" wrapText="1"/>
    </xf>
    <xf numFmtId="185" fontId="1" fillId="0" borderId="3" xfId="99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/>
    <xf numFmtId="49" fontId="1" fillId="0" borderId="3" xfId="0" applyNumberFormat="1" applyFont="1" applyFill="1" applyBorder="1" applyAlignment="1" applyProtection="1">
      <alignment horizontal="left" vertical="center" wrapText="1" indent="3"/>
    </xf>
    <xf numFmtId="2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49" fontId="6" fillId="0" borderId="3" xfId="0" applyNumberFormat="1" applyFont="1" applyFill="1" applyBorder="1" applyAlignment="1" applyProtection="1">
      <alignment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 indent="1"/>
    </xf>
    <xf numFmtId="189" fontId="19" fillId="0" borderId="3" xfId="98" applyNumberFormat="1" applyFont="1" applyFill="1" applyBorder="1">
      <alignment vertical="center"/>
    </xf>
    <xf numFmtId="49" fontId="7" fillId="0" borderId="3" xfId="0" applyNumberFormat="1" applyFont="1" applyFill="1" applyBorder="1" applyAlignment="1" applyProtection="1">
      <alignment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 indent="2"/>
    </xf>
    <xf numFmtId="189" fontId="20" fillId="0" borderId="3" xfId="98" applyNumberFormat="1" applyFont="1" applyFill="1" applyBorder="1">
      <alignment vertical="center"/>
    </xf>
    <xf numFmtId="49" fontId="1" fillId="0" borderId="3" xfId="0" applyNumberFormat="1" applyFont="1" applyFill="1" applyBorder="1" applyAlignment="1" applyProtection="1">
      <alignment horizontal="left" vertical="center" wrapText="1" indent="2"/>
    </xf>
    <xf numFmtId="189" fontId="21" fillId="0" borderId="3" xfId="98" applyNumberFormat="1" applyFont="1" applyFill="1" applyBorder="1">
      <alignment vertical="center"/>
    </xf>
    <xf numFmtId="0" fontId="0" fillId="0" borderId="0" xfId="0" applyNumberFormat="1" applyFont="1" applyFill="1" applyBorder="1" applyAlignment="1" applyProtection="1">
      <alignment wrapText="1"/>
    </xf>
    <xf numFmtId="191" fontId="5" fillId="0" borderId="0" xfId="0" applyNumberFormat="1" applyFont="1" applyFill="1" applyAlignment="1">
      <alignment horizontal="center"/>
    </xf>
    <xf numFmtId="191" fontId="1" fillId="0" borderId="0" xfId="0" applyNumberFormat="1" applyFont="1" applyFill="1" applyAlignment="1">
      <alignment horizontal="right" vertical="center"/>
    </xf>
    <xf numFmtId="191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176" fontId="6" fillId="2" borderId="3" xfId="8" applyNumberFormat="1" applyFont="1" applyFill="1" applyBorder="1" applyAlignment="1" applyProtection="1">
      <alignment horizontal="right" vertical="center"/>
    </xf>
    <xf numFmtId="191" fontId="6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176" fontId="7" fillId="2" borderId="3" xfId="8" applyNumberFormat="1" applyFont="1" applyFill="1" applyBorder="1" applyAlignment="1" applyProtection="1">
      <alignment horizontal="right" vertical="center"/>
    </xf>
    <xf numFmtId="176" fontId="7" fillId="0" borderId="3" xfId="8" applyNumberFormat="1" applyFont="1" applyFill="1" applyBorder="1" applyAlignment="1">
      <alignment vertical="center"/>
    </xf>
    <xf numFmtId="176" fontId="7" fillId="0" borderId="3" xfId="8" applyNumberFormat="1" applyFont="1" applyFill="1" applyBorder="1" applyAlignment="1">
      <alignment horizontal="right" vertical="center"/>
    </xf>
    <xf numFmtId="191" fontId="7" fillId="0" borderId="3" xfId="0" applyNumberFormat="1" applyFont="1" applyFill="1" applyBorder="1" applyAlignment="1">
      <alignment vertical="center"/>
    </xf>
    <xf numFmtId="176" fontId="7" fillId="0" borderId="3" xfId="8" applyNumberFormat="1" applyFont="1" applyFill="1" applyBorder="1" applyAlignment="1">
      <alignment horizontal="left" vertical="center"/>
    </xf>
    <xf numFmtId="176" fontId="7" fillId="0" borderId="3" xfId="8" applyNumberFormat="1" applyFont="1" applyFill="1" applyBorder="1" applyAlignment="1">
      <alignment horizontal="center" vertical="center"/>
    </xf>
    <xf numFmtId="176" fontId="7" fillId="2" borderId="4" xfId="8" applyNumberFormat="1" applyFont="1" applyFill="1" applyBorder="1" applyAlignment="1" applyProtection="1">
      <alignment horizontal="right" vertical="center"/>
    </xf>
    <xf numFmtId="176" fontId="6" fillId="0" borderId="3" xfId="8" applyNumberFormat="1" applyFont="1" applyFill="1" applyBorder="1" applyAlignment="1">
      <alignment horizontal="right" vertical="center"/>
    </xf>
    <xf numFmtId="176" fontId="7" fillId="2" borderId="2" xfId="8" applyNumberFormat="1" applyFont="1" applyFill="1" applyBorder="1" applyAlignment="1" applyProtection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176" fontId="7" fillId="0" borderId="0" xfId="8" applyNumberFormat="1" applyFont="1" applyFill="1" applyAlignment="1">
      <alignment vertical="center"/>
    </xf>
    <xf numFmtId="176" fontId="7" fillId="0" borderId="7" xfId="8" applyNumberFormat="1" applyFont="1" applyFill="1" applyBorder="1" applyAlignment="1">
      <alignment horizontal="right" vertical="center"/>
    </xf>
    <xf numFmtId="0" fontId="22" fillId="0" borderId="0" xfId="0" applyFont="1" applyFill="1" applyAlignment="1"/>
    <xf numFmtId="0" fontId="23" fillId="0" borderId="0" xfId="0" applyFont="1" applyFill="1" applyAlignment="1"/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4" fillId="0" borderId="0" xfId="0" applyFont="1" applyFill="1" applyAlignment="1"/>
    <xf numFmtId="0" fontId="23" fillId="0" borderId="0" xfId="0" applyFont="1" applyFill="1" applyAlignment="1">
      <alignment vertical="center"/>
    </xf>
    <xf numFmtId="1" fontId="23" fillId="0" borderId="0" xfId="0" applyNumberFormat="1" applyFont="1" applyFill="1" applyAlignment="1">
      <alignment horizontal="right"/>
    </xf>
    <xf numFmtId="191" fontId="23" fillId="0" borderId="0" xfId="0" applyNumberFormat="1" applyFont="1" applyFill="1" applyAlignment="1"/>
    <xf numFmtId="0" fontId="25" fillId="0" borderId="0" xfId="0" applyFont="1" applyFill="1" applyAlignment="1">
      <alignment horizontal="left"/>
    </xf>
    <xf numFmtId="1" fontId="25" fillId="0" borderId="0" xfId="0" applyNumberFormat="1" applyFont="1" applyFill="1" applyAlignment="1">
      <alignment horizontal="right"/>
    </xf>
    <xf numFmtId="191" fontId="25" fillId="0" borderId="0" xfId="0" applyNumberFormat="1" applyFont="1" applyFill="1" applyAlignment="1">
      <alignment horizontal="left"/>
    </xf>
    <xf numFmtId="0" fontId="26" fillId="0" borderId="0" xfId="99" applyFont="1" applyFill="1" applyAlignment="1">
      <alignment horizontal="center" vertical="center" wrapText="1"/>
    </xf>
    <xf numFmtId="1" fontId="22" fillId="0" borderId="0" xfId="99" applyNumberFormat="1" applyFont="1" applyFill="1" applyAlignment="1">
      <alignment horizontal="right" vertical="center" wrapText="1"/>
    </xf>
    <xf numFmtId="191" fontId="26" fillId="0" borderId="0" xfId="99" applyNumberFormat="1" applyFont="1" applyFill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right" vertical="center"/>
    </xf>
    <xf numFmtId="1" fontId="25" fillId="0" borderId="0" xfId="0" applyNumberFormat="1" applyFont="1" applyFill="1" applyBorder="1" applyAlignment="1">
      <alignment horizontal="right" vertical="center"/>
    </xf>
    <xf numFmtId="191" fontId="25" fillId="0" borderId="0" xfId="0" applyNumberFormat="1" applyFont="1" applyFill="1" applyBorder="1" applyAlignment="1">
      <alignment horizontal="right" vertical="center"/>
    </xf>
    <xf numFmtId="2" fontId="27" fillId="0" borderId="3" xfId="0" applyNumberFormat="1" applyFont="1" applyFill="1" applyBorder="1" applyAlignment="1" applyProtection="1">
      <alignment horizontal="center" vertical="center" wrapText="1"/>
    </xf>
    <xf numFmtId="1" fontId="27" fillId="0" borderId="3" xfId="0" applyNumberFormat="1" applyFont="1" applyFill="1" applyBorder="1" applyAlignment="1" applyProtection="1">
      <alignment horizontal="center" vertical="center" wrapText="1"/>
    </xf>
    <xf numFmtId="191" fontId="27" fillId="0" borderId="3" xfId="0" applyNumberFormat="1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vertical="center"/>
    </xf>
    <xf numFmtId="176" fontId="24" fillId="0" borderId="3" xfId="8" applyNumberFormat="1" applyFont="1" applyFill="1" applyBorder="1" applyAlignment="1">
      <alignment horizontal="right" vertical="center"/>
    </xf>
    <xf numFmtId="176" fontId="28" fillId="0" borderId="3" xfId="8" applyNumberFormat="1" applyFont="1" applyFill="1" applyBorder="1" applyAlignment="1">
      <alignment horizontal="right" vertical="center"/>
    </xf>
    <xf numFmtId="176" fontId="28" fillId="0" borderId="3" xfId="8" applyNumberFormat="1" applyFont="1" applyFill="1" applyBorder="1" applyAlignment="1">
      <alignment vertical="center"/>
    </xf>
    <xf numFmtId="191" fontId="28" fillId="0" borderId="3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horizontal="left" vertical="center"/>
    </xf>
    <xf numFmtId="189" fontId="27" fillId="0" borderId="3" xfId="0" applyNumberFormat="1" applyFont="1" applyFill="1" applyBorder="1" applyAlignment="1" applyProtection="1">
      <alignment horizontal="left" vertical="center"/>
      <protection locked="0"/>
    </xf>
    <xf numFmtId="176" fontId="27" fillId="0" borderId="3" xfId="8" applyNumberFormat="1" applyFont="1" applyFill="1" applyBorder="1" applyAlignment="1" applyProtection="1">
      <alignment horizontal="right" vertical="center"/>
      <protection locked="0"/>
    </xf>
    <xf numFmtId="176" fontId="29" fillId="0" borderId="3" xfId="8" applyNumberFormat="1" applyFont="1" applyFill="1" applyBorder="1" applyAlignment="1">
      <alignment horizontal="right" vertical="center"/>
    </xf>
    <xf numFmtId="176" fontId="29" fillId="0" borderId="3" xfId="8" applyNumberFormat="1" applyFont="1" applyFill="1" applyBorder="1" applyAlignment="1">
      <alignment vertical="center"/>
    </xf>
    <xf numFmtId="191" fontId="29" fillId="0" borderId="3" xfId="0" applyNumberFormat="1" applyFont="1" applyFill="1" applyBorder="1" applyAlignment="1">
      <alignment vertical="center"/>
    </xf>
    <xf numFmtId="0" fontId="25" fillId="0" borderId="3" xfId="0" applyFont="1" applyFill="1" applyBorder="1" applyAlignment="1">
      <alignment horizontal="left" vertical="center"/>
    </xf>
    <xf numFmtId="189" fontId="25" fillId="0" borderId="3" xfId="0" applyNumberFormat="1" applyFont="1" applyFill="1" applyBorder="1" applyAlignment="1" applyProtection="1">
      <alignment horizontal="left" vertical="center"/>
      <protection locked="0"/>
    </xf>
    <xf numFmtId="176" fontId="25" fillId="0" borderId="3" xfId="8" applyNumberFormat="1" applyFont="1" applyFill="1" applyBorder="1" applyAlignment="1" applyProtection="1">
      <alignment horizontal="right" vertical="center"/>
      <protection locked="0"/>
    </xf>
    <xf numFmtId="176" fontId="30" fillId="0" borderId="3" xfId="8" applyNumberFormat="1" applyFont="1" applyFill="1" applyBorder="1" applyAlignment="1">
      <alignment horizontal="right" vertical="center"/>
    </xf>
    <xf numFmtId="176" fontId="30" fillId="0" borderId="3" xfId="8" applyNumberFormat="1" applyFont="1" applyFill="1" applyBorder="1" applyAlignment="1">
      <alignment vertical="center"/>
    </xf>
    <xf numFmtId="191" fontId="31" fillId="0" borderId="3" xfId="0" applyNumberFormat="1" applyFont="1" applyFill="1" applyBorder="1" applyAlignment="1">
      <alignment vertical="center"/>
    </xf>
    <xf numFmtId="191" fontId="30" fillId="0" borderId="3" xfId="0" applyNumberFormat="1" applyFont="1" applyFill="1" applyBorder="1" applyAlignment="1">
      <alignment vertical="center"/>
    </xf>
    <xf numFmtId="0" fontId="29" fillId="0" borderId="3" xfId="0" applyFont="1" applyFill="1" applyBorder="1" applyAlignment="1">
      <alignment horizontal="left" vertical="center"/>
    </xf>
    <xf numFmtId="181" fontId="27" fillId="0" borderId="3" xfId="0" applyNumberFormat="1" applyFont="1" applyFill="1" applyBorder="1" applyAlignment="1" applyProtection="1">
      <alignment horizontal="left" vertical="center"/>
      <protection locked="0"/>
    </xf>
    <xf numFmtId="0" fontId="30" fillId="0" borderId="3" xfId="0" applyFont="1" applyFill="1" applyBorder="1" applyAlignment="1">
      <alignment horizontal="left" vertical="center"/>
    </xf>
    <xf numFmtId="181" fontId="25" fillId="0" borderId="3" xfId="0" applyNumberFormat="1" applyFont="1" applyFill="1" applyBorder="1" applyAlignment="1" applyProtection="1">
      <alignment horizontal="left" vertical="center"/>
      <protection locked="0"/>
    </xf>
    <xf numFmtId="176" fontId="25" fillId="0" borderId="3" xfId="8" applyNumberFormat="1" applyFont="1" applyFill="1" applyBorder="1" applyAlignment="1">
      <alignment horizontal="right" vertical="center"/>
    </xf>
    <xf numFmtId="191" fontId="31" fillId="0" borderId="3" xfId="0" applyNumberFormat="1" applyFont="1" applyFill="1" applyBorder="1" applyAlignment="1">
      <alignment horizontal="right" vertical="center"/>
    </xf>
    <xf numFmtId="0" fontId="25" fillId="0" borderId="3" xfId="0" applyFont="1" applyFill="1" applyBorder="1" applyAlignment="1">
      <alignment vertical="center"/>
    </xf>
    <xf numFmtId="176" fontId="25" fillId="0" borderId="3" xfId="8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vertical="center"/>
    </xf>
    <xf numFmtId="176" fontId="27" fillId="0" borderId="3" xfId="8" applyNumberFormat="1" applyFont="1" applyFill="1" applyBorder="1" applyAlignment="1">
      <alignment horizontal="right" vertical="center"/>
    </xf>
    <xf numFmtId="176" fontId="27" fillId="0" borderId="3" xfId="8" applyNumberFormat="1" applyFont="1" applyFill="1" applyBorder="1" applyAlignment="1">
      <alignment vertical="center"/>
    </xf>
    <xf numFmtId="0" fontId="23" fillId="0" borderId="3" xfId="0" applyFont="1" applyFill="1" applyBorder="1" applyAlignment="1">
      <alignment horizontal="left" vertical="center"/>
    </xf>
    <xf numFmtId="1" fontId="23" fillId="0" borderId="3" xfId="0" applyNumberFormat="1" applyFont="1" applyFill="1" applyBorder="1" applyAlignment="1">
      <alignment horizontal="right"/>
    </xf>
    <xf numFmtId="191" fontId="23" fillId="0" borderId="3" xfId="0" applyNumberFormat="1" applyFont="1" applyFill="1" applyBorder="1" applyAlignment="1"/>
    <xf numFmtId="0" fontId="23" fillId="0" borderId="3" xfId="0" applyFont="1" applyFill="1" applyBorder="1" applyAlignment="1">
      <alignment horizontal="center" vertical="center"/>
    </xf>
    <xf numFmtId="1" fontId="23" fillId="0" borderId="3" xfId="0" applyNumberFormat="1" applyFont="1" applyFill="1" applyBorder="1" applyAlignment="1">
      <alignment horizontal="right" vertical="center"/>
    </xf>
    <xf numFmtId="191" fontId="23" fillId="0" borderId="3" xfId="0" applyNumberFormat="1" applyFont="1" applyFill="1" applyBorder="1" applyAlignment="1">
      <alignment vertical="center"/>
    </xf>
    <xf numFmtId="0" fontId="32" fillId="0" borderId="3" xfId="0" applyNumberFormat="1" applyFont="1" applyFill="1" applyBorder="1" applyAlignment="1" applyProtection="1">
      <alignment horizontal="left" vertical="center"/>
    </xf>
    <xf numFmtId="0" fontId="33" fillId="0" borderId="3" xfId="0" applyNumberFormat="1" applyFont="1" applyFill="1" applyBorder="1" applyAlignment="1" applyProtection="1">
      <alignment horizontal="left" vertical="center"/>
    </xf>
    <xf numFmtId="176" fontId="23" fillId="0" borderId="3" xfId="8" applyNumberFormat="1" applyFont="1" applyFill="1" applyBorder="1" applyAlignment="1">
      <alignment horizontal="right" vertical="center"/>
    </xf>
    <xf numFmtId="176" fontId="23" fillId="0" borderId="3" xfId="8" applyNumberFormat="1" applyFont="1" applyFill="1" applyBorder="1" applyAlignment="1">
      <alignment vertical="center"/>
    </xf>
    <xf numFmtId="176" fontId="24" fillId="0" borderId="3" xfId="8" applyNumberFormat="1" applyFont="1" applyFill="1" applyBorder="1" applyAlignment="1">
      <alignment vertical="center"/>
    </xf>
    <xf numFmtId="0" fontId="23" fillId="0" borderId="3" xfId="0" applyFont="1" applyFill="1" applyBorder="1" applyAlignment="1">
      <alignment vertical="center"/>
    </xf>
    <xf numFmtId="0" fontId="0" fillId="3" borderId="0" xfId="0" applyFill="1" applyAlignment="1"/>
    <xf numFmtId="0" fontId="4" fillId="0" borderId="0" xfId="0" applyFont="1" applyFill="1" applyAlignment="1"/>
    <xf numFmtId="0" fontId="7" fillId="0" borderId="3" xfId="144" applyFont="1" applyFill="1" applyBorder="1" applyAlignment="1" applyProtection="1">
      <alignment vertical="center"/>
      <protection locked="0"/>
    </xf>
    <xf numFmtId="176" fontId="8" fillId="0" borderId="3" xfId="8" applyNumberFormat="1" applyFont="1" applyFill="1" applyBorder="1" applyAlignment="1">
      <alignment horizontal="left" vertical="center"/>
    </xf>
    <xf numFmtId="176" fontId="8" fillId="0" borderId="3" xfId="8" applyNumberFormat="1" applyFont="1" applyBorder="1" applyAlignment="1">
      <alignment horizontal="right" vertical="center" wrapText="1"/>
    </xf>
    <xf numFmtId="191" fontId="8" fillId="0" borderId="3" xfId="14" applyNumberFormat="1" applyFont="1" applyBorder="1" applyAlignment="1">
      <alignment vertical="center"/>
    </xf>
    <xf numFmtId="0" fontId="7" fillId="0" borderId="6" xfId="144" applyFont="1" applyFill="1" applyBorder="1" applyAlignment="1" applyProtection="1">
      <alignment vertical="center"/>
      <protection locked="0"/>
    </xf>
    <xf numFmtId="0" fontId="6" fillId="0" borderId="3" xfId="66" applyFont="1" applyFill="1" applyBorder="1" applyAlignment="1" applyProtection="1">
      <alignment horizontal="center" vertical="center"/>
      <protection locked="0"/>
    </xf>
    <xf numFmtId="176" fontId="15" fillId="0" borderId="3" xfId="8" applyNumberFormat="1" applyFont="1" applyFill="1" applyBorder="1" applyAlignment="1">
      <alignment vertical="center"/>
    </xf>
    <xf numFmtId="191" fontId="15" fillId="0" borderId="3" xfId="14" applyNumberFormat="1" applyFont="1" applyBorder="1" applyAlignment="1">
      <alignment vertical="center"/>
    </xf>
    <xf numFmtId="0" fontId="6" fillId="0" borderId="3" xfId="144" applyFont="1" applyFill="1" applyBorder="1" applyAlignment="1" applyProtection="1">
      <alignment vertical="center"/>
      <protection locked="0"/>
    </xf>
    <xf numFmtId="176" fontId="15" fillId="0" borderId="3" xfId="8" applyNumberFormat="1" applyFont="1" applyBorder="1" applyAlignment="1">
      <alignment vertical="center"/>
    </xf>
    <xf numFmtId="0" fontId="6" fillId="0" borderId="3" xfId="66" applyFont="1" applyFill="1" applyBorder="1" applyAlignment="1" applyProtection="1">
      <alignment horizontal="left" vertical="center"/>
      <protection locked="0"/>
    </xf>
    <xf numFmtId="0" fontId="7" fillId="0" borderId="3" xfId="66" applyFont="1" applyFill="1" applyBorder="1" applyAlignment="1" applyProtection="1">
      <alignment horizontal="left" vertical="center"/>
      <protection locked="0"/>
    </xf>
    <xf numFmtId="176" fontId="8" fillId="0" borderId="3" xfId="8" applyNumberFormat="1" applyFont="1" applyFill="1" applyBorder="1" applyAlignment="1">
      <alignment vertical="center"/>
    </xf>
    <xf numFmtId="176" fontId="8" fillId="0" borderId="3" xfId="8" applyNumberFormat="1" applyFont="1" applyBorder="1" applyAlignment="1">
      <alignment vertical="center"/>
    </xf>
    <xf numFmtId="1" fontId="7" fillId="0" borderId="3" xfId="66" applyNumberFormat="1" applyFont="1" applyFill="1" applyBorder="1" applyAlignment="1" applyProtection="1">
      <alignment vertical="center"/>
      <protection locked="0"/>
    </xf>
    <xf numFmtId="176" fontId="8" fillId="0" borderId="0" xfId="8" applyNumberFormat="1" applyFont="1" applyFill="1" applyAlignment="1">
      <alignment vertical="center"/>
    </xf>
    <xf numFmtId="176" fontId="8" fillId="0" borderId="0" xfId="8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3" xfId="66" applyFont="1" applyFill="1" applyBorder="1" applyAlignment="1" applyProtection="1">
      <alignment vertical="center"/>
      <protection locked="0"/>
    </xf>
    <xf numFmtId="176" fontId="6" fillId="0" borderId="3" xfId="8" applyNumberFormat="1" applyFont="1" applyFill="1" applyBorder="1" applyAlignment="1">
      <alignment horizontal="right" vertical="center" wrapText="1"/>
    </xf>
    <xf numFmtId="191" fontId="6" fillId="0" borderId="3" xfId="14" applyNumberFormat="1" applyFont="1" applyFill="1" applyBorder="1" applyAlignment="1">
      <alignment vertical="center"/>
    </xf>
    <xf numFmtId="0" fontId="7" fillId="0" borderId="3" xfId="66" applyFont="1" applyFill="1" applyBorder="1" applyAlignment="1" applyProtection="1">
      <alignment vertical="center"/>
      <protection locked="0"/>
    </xf>
    <xf numFmtId="191" fontId="7" fillId="0" borderId="3" xfId="14" applyNumberFormat="1" applyFont="1" applyFill="1" applyBorder="1" applyAlignment="1">
      <alignment vertical="center"/>
    </xf>
    <xf numFmtId="176" fontId="7" fillId="0" borderId="3" xfId="14" applyNumberFormat="1" applyFont="1" applyFill="1" applyBorder="1" applyAlignment="1">
      <alignment vertical="center"/>
    </xf>
    <xf numFmtId="0" fontId="7" fillId="0" borderId="6" xfId="66" applyFont="1" applyFill="1" applyBorder="1" applyAlignment="1" applyProtection="1">
      <alignment vertical="center"/>
      <protection locked="0"/>
    </xf>
    <xf numFmtId="0" fontId="6" fillId="0" borderId="6" xfId="66" applyFont="1" applyFill="1" applyBorder="1" applyAlignment="1" applyProtection="1">
      <alignment vertical="center"/>
      <protection locked="0"/>
    </xf>
    <xf numFmtId="0" fontId="7" fillId="0" borderId="6" xfId="66" applyFont="1" applyFill="1" applyBorder="1" applyAlignment="1" applyProtection="1">
      <alignment horizontal="left" vertical="center"/>
      <protection locked="0"/>
    </xf>
    <xf numFmtId="0" fontId="7" fillId="0" borderId="0" xfId="0" applyFont="1" applyAlignment="1"/>
    <xf numFmtId="0" fontId="7" fillId="0" borderId="0" xfId="0" applyNumberFormat="1" applyFont="1" applyFill="1" applyAlignment="1">
      <alignment horizontal="left" vertical="center" wrapText="1"/>
    </xf>
    <xf numFmtId="0" fontId="1" fillId="0" borderId="0" xfId="139" applyFont="1" applyFill="1" applyAlignment="1">
      <alignment horizontal="left"/>
    </xf>
    <xf numFmtId="0" fontId="1" fillId="0" borderId="0" xfId="139" applyFont="1" applyFill="1" applyAlignment="1"/>
    <xf numFmtId="0" fontId="34" fillId="0" borderId="0" xfId="139" applyNumberFormat="1" applyFont="1" applyFill="1" applyAlignment="1" applyProtection="1">
      <alignment horizontal="center" vertical="center"/>
    </xf>
    <xf numFmtId="0" fontId="10" fillId="0" borderId="0" xfId="139" applyFont="1" applyFill="1" applyAlignment="1">
      <alignment vertical="center"/>
    </xf>
    <xf numFmtId="0" fontId="10" fillId="0" borderId="3" xfId="139" applyNumberFormat="1" applyFont="1" applyFill="1" applyBorder="1" applyAlignment="1" applyProtection="1">
      <alignment horizontal="left" vertical="center"/>
    </xf>
    <xf numFmtId="0" fontId="10" fillId="0" borderId="3" xfId="139" applyNumberFormat="1" applyFont="1" applyFill="1" applyBorder="1" applyAlignment="1" applyProtection="1">
      <alignment horizontal="center" vertical="center"/>
    </xf>
    <xf numFmtId="0" fontId="1" fillId="0" borderId="0" xfId="139" applyFont="1" applyFill="1" applyAlignment="1">
      <alignment vertical="center"/>
    </xf>
    <xf numFmtId="0" fontId="1" fillId="0" borderId="3" xfId="139" applyNumberFormat="1" applyFont="1" applyFill="1" applyBorder="1" applyAlignment="1" applyProtection="1">
      <alignment horizontal="left" vertical="center"/>
    </xf>
    <xf numFmtId="0" fontId="1" fillId="0" borderId="3" xfId="139" applyNumberFormat="1" applyFont="1" applyFill="1" applyBorder="1" applyAlignment="1" applyProtection="1">
      <alignment horizontal="center" vertical="center"/>
    </xf>
    <xf numFmtId="0" fontId="1" fillId="0" borderId="4" xfId="139" applyNumberFormat="1" applyFont="1" applyFill="1" applyBorder="1" applyAlignment="1" applyProtection="1">
      <alignment horizontal="center" vertical="center"/>
    </xf>
    <xf numFmtId="0" fontId="1" fillId="0" borderId="2" xfId="139" applyNumberFormat="1" applyFont="1" applyFill="1" applyBorder="1" applyAlignment="1" applyProtection="1">
      <alignment horizontal="center" vertical="center"/>
    </xf>
    <xf numFmtId="0" fontId="1" fillId="0" borderId="0" xfId="139" applyFont="1" applyFill="1" applyAlignment="1">
      <alignment horizontal="left" vertical="center"/>
    </xf>
  </cellXfs>
  <cellStyles count="166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常规 3 4 3" xfId="7"/>
    <cellStyle name="千位分隔" xfId="8" builtinId="3"/>
    <cellStyle name="常规 7 3" xfId="9"/>
    <cellStyle name="40% - 强调文字颜色 3" xfId="10" builtinId="39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Currency_1995" xfId="16"/>
    <cellStyle name="注释" xfId="17" builtinId="10"/>
    <cellStyle name="常规 6" xfId="18"/>
    <cellStyle name="Comma [0] 2" xfId="19"/>
    <cellStyle name="警告文本" xfId="20" builtinId="11"/>
    <cellStyle name="常规 4 2 2 3" xfId="21"/>
    <cellStyle name="60% - 强调文字颜色 2" xfId="22" builtinId="36"/>
    <cellStyle name="标题 4" xfId="23" builtinId="19"/>
    <cellStyle name="_ET_STYLE_NoName_00_" xfId="24"/>
    <cellStyle name="标题" xfId="25" builtinId="15"/>
    <cellStyle name="常规 5 2" xfId="26"/>
    <cellStyle name="Calc Currency (0)" xfId="27"/>
    <cellStyle name="解释性文本" xfId="28" builtinId="53"/>
    <cellStyle name="标题 1" xfId="29" builtinId="16"/>
    <cellStyle name="百分比 4" xfId="30"/>
    <cellStyle name="标题 2" xfId="31" builtinId="17"/>
    <cellStyle name="百分比 5" xfId="32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强调文字颜色 2" xfId="39" builtinId="33"/>
    <cellStyle name="Currency [0]" xfId="40"/>
    <cellStyle name="20% - 强调文字颜色 6" xfId="41" builtinId="50"/>
    <cellStyle name="常规 8 3" xfId="42"/>
    <cellStyle name="链接单元格" xfId="43" builtinId="24"/>
    <cellStyle name="汇总" xfId="44" builtinId="25"/>
    <cellStyle name="好" xfId="45" builtinId="26"/>
    <cellStyle name="适中" xfId="46" builtinId="28"/>
    <cellStyle name="20% - 强调文字颜色 5" xfId="47" builtinId="46"/>
    <cellStyle name="常规 8 2" xfId="48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40% - 强调文字颜色 6" xfId="62" builtinId="51"/>
    <cellStyle name="60% - 强调文字颜色 6" xfId="63" builtinId="52"/>
    <cellStyle name="常规 2 2" xfId="64"/>
    <cellStyle name="Comma_1995" xfId="65"/>
    <cellStyle name="3232" xfId="66"/>
    <cellStyle name="常规 3 6" xfId="67"/>
    <cellStyle name="Comma [0]" xfId="68"/>
    <cellStyle name="comma zerodec" xfId="69"/>
    <cellStyle name="Currency1" xfId="70"/>
    <cellStyle name="Date" xfId="71"/>
    <cellStyle name="Dollar (zero dec)" xfId="72"/>
    <cellStyle name="Fixed" xfId="73"/>
    <cellStyle name="Header1" xfId="74"/>
    <cellStyle name="Header2" xfId="75"/>
    <cellStyle name="HEADING1" xfId="76"/>
    <cellStyle name="HEADING2" xfId="77"/>
    <cellStyle name="no dec" xfId="78"/>
    <cellStyle name="Norma,_laroux_4_营业在建 (2)_E21" xfId="79"/>
    <cellStyle name="Normal_#10-Headcount" xfId="80"/>
    <cellStyle name="常规 3 4" xfId="81"/>
    <cellStyle name="Percent_laroux" xfId="82"/>
    <cellStyle name="常规 2 6 4" xfId="83"/>
    <cellStyle name="RowLevel_1" xfId="84"/>
    <cellStyle name="Total" xfId="85"/>
    <cellStyle name="百分比 2" xfId="86"/>
    <cellStyle name="百分比 2 2" xfId="87"/>
    <cellStyle name="百分比 2 3" xfId="88"/>
    <cellStyle name="百分比 2 4" xfId="89"/>
    <cellStyle name="百分比 2 5" xfId="90"/>
    <cellStyle name="百分比 3" xfId="91"/>
    <cellStyle name="表标题" xfId="92"/>
    <cellStyle name="表标题 2" xfId="93"/>
    <cellStyle name="表标题 3" xfId="94"/>
    <cellStyle name="表标题 4" xfId="95"/>
    <cellStyle name="常规 10" xfId="96"/>
    <cellStyle name="常规 11" xfId="97"/>
    <cellStyle name="常规 12" xfId="98"/>
    <cellStyle name="常规 2" xfId="99"/>
    <cellStyle name="常规 2 2 2" xfId="100"/>
    <cellStyle name="常规 2 2 2 2" xfId="101"/>
    <cellStyle name="常规 2 2 3" xfId="102"/>
    <cellStyle name="常规 2 3" xfId="103"/>
    <cellStyle name="常规 2 3 2" xfId="104"/>
    <cellStyle name="常规 2 3 3" xfId="105"/>
    <cellStyle name="常规 2 3 4" xfId="106"/>
    <cellStyle name="常规 2 3 5" xfId="107"/>
    <cellStyle name="常规 2 4" xfId="108"/>
    <cellStyle name="常规 2 4 2" xfId="109"/>
    <cellStyle name="常规 2 4 3" xfId="110"/>
    <cellStyle name="常规 2 5" xfId="111"/>
    <cellStyle name="常规 2 6" xfId="112"/>
    <cellStyle name="常规 2 6 2" xfId="113"/>
    <cellStyle name="常规 2 6 3" xfId="114"/>
    <cellStyle name="常规 2 7" xfId="115"/>
    <cellStyle name="常规 3" xfId="116"/>
    <cellStyle name="常规 3 2" xfId="117"/>
    <cellStyle name="常规 3 2 2" xfId="118"/>
    <cellStyle name="常规 3 2 3" xfId="119"/>
    <cellStyle name="常规 3 2 4" xfId="120"/>
    <cellStyle name="常规 3 3" xfId="121"/>
    <cellStyle name="常规 3 4 2" xfId="122"/>
    <cellStyle name="常规 3 4 4" xfId="123"/>
    <cellStyle name="常规 3 5" xfId="124"/>
    <cellStyle name="常规 4" xfId="125"/>
    <cellStyle name="常规 4 2" xfId="126"/>
    <cellStyle name="常规 4 4" xfId="127"/>
    <cellStyle name="常规 4 2 2" xfId="128"/>
    <cellStyle name="常规 6 4" xfId="129"/>
    <cellStyle name="常规 4 2 2 2" xfId="130"/>
    <cellStyle name="常规 4 2 2 4" xfId="131"/>
    <cellStyle name="常规 4 3" xfId="132"/>
    <cellStyle name="常规 4 5" xfId="133"/>
    <cellStyle name="常规 4_2017" xfId="134"/>
    <cellStyle name="常规 5" xfId="135"/>
    <cellStyle name="常规 5 3" xfId="136"/>
    <cellStyle name="常规 6 2" xfId="137"/>
    <cellStyle name="常规 6 3" xfId="138"/>
    <cellStyle name="常规 7" xfId="139"/>
    <cellStyle name="常规 7 2" xfId="140"/>
    <cellStyle name="常规 8" xfId="141"/>
    <cellStyle name="常规 8 4" xfId="142"/>
    <cellStyle name="常规 9" xfId="143"/>
    <cellStyle name="常规_西安" xfId="144"/>
    <cellStyle name="归盒啦_95" xfId="145"/>
    <cellStyle name="霓付 [0]_95" xfId="146"/>
    <cellStyle name="霓付_95" xfId="147"/>
    <cellStyle name="烹拳 [0]_95" xfId="148"/>
    <cellStyle name="烹拳_95" xfId="149"/>
    <cellStyle name="普通_“三部” (2)" xfId="150"/>
    <cellStyle name="千分位[0]_BT (2)" xfId="151"/>
    <cellStyle name="千分位_97-917" xfId="152"/>
    <cellStyle name="千位[0]_（12.10） (2)" xfId="153"/>
    <cellStyle name="千位_（12.10） (2)" xfId="154"/>
    <cellStyle name="钎霖_4岿角利" xfId="155"/>
    <cellStyle name="数字" xfId="156"/>
    <cellStyle name="数字 2" xfId="157"/>
    <cellStyle name="数字 3" xfId="158"/>
    <cellStyle name="数字 4" xfId="159"/>
    <cellStyle name="未定义" xfId="160"/>
    <cellStyle name="小数" xfId="161"/>
    <cellStyle name="小数 2" xfId="162"/>
    <cellStyle name="小数 3" xfId="163"/>
    <cellStyle name="小数 4" xfId="164"/>
    <cellStyle name="样式 1" xfId="1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6"/>
  <sheetViews>
    <sheetView workbookViewId="0">
      <selection activeCell="A1" sqref="A1"/>
    </sheetView>
  </sheetViews>
  <sheetFormatPr defaultColWidth="9" defaultRowHeight="14.25" outlineLevelRow="5" outlineLevelCol="1"/>
  <sheetData>
    <row r="2" spans="1:2">
      <c r="A2" t="s">
        <v>0</v>
      </c>
      <c r="B2" t="s">
        <v>1</v>
      </c>
    </row>
    <row r="3" spans="1:2">
      <c r="A3" t="s">
        <v>2</v>
      </c>
      <c r="B3">
        <v>1</v>
      </c>
    </row>
    <row r="4" spans="1:2">
      <c r="A4" t="s">
        <v>3</v>
      </c>
      <c r="B4">
        <v>1</v>
      </c>
    </row>
    <row r="5" spans="1:2">
      <c r="A5" t="s">
        <v>4</v>
      </c>
      <c r="B5">
        <v>25</v>
      </c>
    </row>
    <row r="6" spans="1:2">
      <c r="A6" t="s">
        <v>5</v>
      </c>
      <c r="B6">
        <v>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view="pageBreakPreview" zoomScaleNormal="100" workbookViewId="0">
      <selection activeCell="B30" sqref="B30"/>
    </sheetView>
  </sheetViews>
  <sheetFormatPr defaultColWidth="9.125" defaultRowHeight="13.5" outlineLevelCol="3"/>
  <cols>
    <col min="1" max="1" width="19.875" style="271" customWidth="1"/>
    <col min="2" max="2" width="60" style="272" customWidth="1"/>
    <col min="3" max="3" width="33.125" style="272" customWidth="1"/>
    <col min="4" max="4" width="9.5" style="272" customWidth="1"/>
    <col min="5" max="254" width="9.125" style="272"/>
    <col min="255" max="255" width="9.625" style="272" customWidth="1"/>
    <col min="256" max="256" width="10.75" style="272" customWidth="1"/>
    <col min="257" max="257" width="47.25" style="272" customWidth="1"/>
    <col min="258" max="258" width="6.875" style="272" customWidth="1"/>
    <col min="259" max="259" width="37.375" style="272" customWidth="1"/>
    <col min="260" max="260" width="9.5" style="272" customWidth="1"/>
    <col min="261" max="510" width="9.125" style="272"/>
    <col min="511" max="511" width="9.625" style="272" customWidth="1"/>
    <col min="512" max="512" width="10.75" style="272" customWidth="1"/>
    <col min="513" max="513" width="47.25" style="272" customWidth="1"/>
    <col min="514" max="514" width="6.875" style="272" customWidth="1"/>
    <col min="515" max="515" width="37.375" style="272" customWidth="1"/>
    <col min="516" max="516" width="9.5" style="272" customWidth="1"/>
    <col min="517" max="766" width="9.125" style="272"/>
    <col min="767" max="767" width="9.625" style="272" customWidth="1"/>
    <col min="768" max="768" width="10.75" style="272" customWidth="1"/>
    <col min="769" max="769" width="47.25" style="272" customWidth="1"/>
    <col min="770" max="770" width="6.875" style="272" customWidth="1"/>
    <col min="771" max="771" width="37.375" style="272" customWidth="1"/>
    <col min="772" max="772" width="9.5" style="272" customWidth="1"/>
    <col min="773" max="1022" width="9.125" style="272"/>
    <col min="1023" max="1023" width="9.625" style="272" customWidth="1"/>
    <col min="1024" max="1024" width="10.75" style="272" customWidth="1"/>
    <col min="1025" max="1025" width="47.25" style="272" customWidth="1"/>
    <col min="1026" max="1026" width="6.875" style="272" customWidth="1"/>
    <col min="1027" max="1027" width="37.375" style="272" customWidth="1"/>
    <col min="1028" max="1028" width="9.5" style="272" customWidth="1"/>
    <col min="1029" max="1278" width="9.125" style="272"/>
    <col min="1279" max="1279" width="9.625" style="272" customWidth="1"/>
    <col min="1280" max="1280" width="10.75" style="272" customWidth="1"/>
    <col min="1281" max="1281" width="47.25" style="272" customWidth="1"/>
    <col min="1282" max="1282" width="6.875" style="272" customWidth="1"/>
    <col min="1283" max="1283" width="37.375" style="272" customWidth="1"/>
    <col min="1284" max="1284" width="9.5" style="272" customWidth="1"/>
    <col min="1285" max="1534" width="9.125" style="272"/>
    <col min="1535" max="1535" width="9.625" style="272" customWidth="1"/>
    <col min="1536" max="1536" width="10.75" style="272" customWidth="1"/>
    <col min="1537" max="1537" width="47.25" style="272" customWidth="1"/>
    <col min="1538" max="1538" width="6.875" style="272" customWidth="1"/>
    <col min="1539" max="1539" width="37.375" style="272" customWidth="1"/>
    <col min="1540" max="1540" width="9.5" style="272" customWidth="1"/>
    <col min="1541" max="1790" width="9.125" style="272"/>
    <col min="1791" max="1791" width="9.625" style="272" customWidth="1"/>
    <col min="1792" max="1792" width="10.75" style="272" customWidth="1"/>
    <col min="1793" max="1793" width="47.25" style="272" customWidth="1"/>
    <col min="1794" max="1794" width="6.875" style="272" customWidth="1"/>
    <col min="1795" max="1795" width="37.375" style="272" customWidth="1"/>
    <col min="1796" max="1796" width="9.5" style="272" customWidth="1"/>
    <col min="1797" max="2046" width="9.125" style="272"/>
    <col min="2047" max="2047" width="9.625" style="272" customWidth="1"/>
    <col min="2048" max="2048" width="10.75" style="272" customWidth="1"/>
    <col min="2049" max="2049" width="47.25" style="272" customWidth="1"/>
    <col min="2050" max="2050" width="6.875" style="272" customWidth="1"/>
    <col min="2051" max="2051" width="37.375" style="272" customWidth="1"/>
    <col min="2052" max="2052" width="9.5" style="272" customWidth="1"/>
    <col min="2053" max="2302" width="9.125" style="272"/>
    <col min="2303" max="2303" width="9.625" style="272" customWidth="1"/>
    <col min="2304" max="2304" width="10.75" style="272" customWidth="1"/>
    <col min="2305" max="2305" width="47.25" style="272" customWidth="1"/>
    <col min="2306" max="2306" width="6.875" style="272" customWidth="1"/>
    <col min="2307" max="2307" width="37.375" style="272" customWidth="1"/>
    <col min="2308" max="2308" width="9.5" style="272" customWidth="1"/>
    <col min="2309" max="2558" width="9.125" style="272"/>
    <col min="2559" max="2559" width="9.625" style="272" customWidth="1"/>
    <col min="2560" max="2560" width="10.75" style="272" customWidth="1"/>
    <col min="2561" max="2561" width="47.25" style="272" customWidth="1"/>
    <col min="2562" max="2562" width="6.875" style="272" customWidth="1"/>
    <col min="2563" max="2563" width="37.375" style="272" customWidth="1"/>
    <col min="2564" max="2564" width="9.5" style="272" customWidth="1"/>
    <col min="2565" max="2814" width="9.125" style="272"/>
    <col min="2815" max="2815" width="9.625" style="272" customWidth="1"/>
    <col min="2816" max="2816" width="10.75" style="272" customWidth="1"/>
    <col min="2817" max="2817" width="47.25" style="272" customWidth="1"/>
    <col min="2818" max="2818" width="6.875" style="272" customWidth="1"/>
    <col min="2819" max="2819" width="37.375" style="272" customWidth="1"/>
    <col min="2820" max="2820" width="9.5" style="272" customWidth="1"/>
    <col min="2821" max="3070" width="9.125" style="272"/>
    <col min="3071" max="3071" width="9.625" style="272" customWidth="1"/>
    <col min="3072" max="3072" width="10.75" style="272" customWidth="1"/>
    <col min="3073" max="3073" width="47.25" style="272" customWidth="1"/>
    <col min="3074" max="3074" width="6.875" style="272" customWidth="1"/>
    <col min="3075" max="3075" width="37.375" style="272" customWidth="1"/>
    <col min="3076" max="3076" width="9.5" style="272" customWidth="1"/>
    <col min="3077" max="3326" width="9.125" style="272"/>
    <col min="3327" max="3327" width="9.625" style="272" customWidth="1"/>
    <col min="3328" max="3328" width="10.75" style="272" customWidth="1"/>
    <col min="3329" max="3329" width="47.25" style="272" customWidth="1"/>
    <col min="3330" max="3330" width="6.875" style="272" customWidth="1"/>
    <col min="3331" max="3331" width="37.375" style="272" customWidth="1"/>
    <col min="3332" max="3332" width="9.5" style="272" customWidth="1"/>
    <col min="3333" max="3582" width="9.125" style="272"/>
    <col min="3583" max="3583" width="9.625" style="272" customWidth="1"/>
    <col min="3584" max="3584" width="10.75" style="272" customWidth="1"/>
    <col min="3585" max="3585" width="47.25" style="272" customWidth="1"/>
    <col min="3586" max="3586" width="6.875" style="272" customWidth="1"/>
    <col min="3587" max="3587" width="37.375" style="272" customWidth="1"/>
    <col min="3588" max="3588" width="9.5" style="272" customWidth="1"/>
    <col min="3589" max="3838" width="9.125" style="272"/>
    <col min="3839" max="3839" width="9.625" style="272" customWidth="1"/>
    <col min="3840" max="3840" width="10.75" style="272" customWidth="1"/>
    <col min="3841" max="3841" width="47.25" style="272" customWidth="1"/>
    <col min="3842" max="3842" width="6.875" style="272" customWidth="1"/>
    <col min="3843" max="3843" width="37.375" style="272" customWidth="1"/>
    <col min="3844" max="3844" width="9.5" style="272" customWidth="1"/>
    <col min="3845" max="4094" width="9.125" style="272"/>
    <col min="4095" max="4095" width="9.625" style="272" customWidth="1"/>
    <col min="4096" max="4096" width="10.75" style="272" customWidth="1"/>
    <col min="4097" max="4097" width="47.25" style="272" customWidth="1"/>
    <col min="4098" max="4098" width="6.875" style="272" customWidth="1"/>
    <col min="4099" max="4099" width="37.375" style="272" customWidth="1"/>
    <col min="4100" max="4100" width="9.5" style="272" customWidth="1"/>
    <col min="4101" max="4350" width="9.125" style="272"/>
    <col min="4351" max="4351" width="9.625" style="272" customWidth="1"/>
    <col min="4352" max="4352" width="10.75" style="272" customWidth="1"/>
    <col min="4353" max="4353" width="47.25" style="272" customWidth="1"/>
    <col min="4354" max="4354" width="6.875" style="272" customWidth="1"/>
    <col min="4355" max="4355" width="37.375" style="272" customWidth="1"/>
    <col min="4356" max="4356" width="9.5" style="272" customWidth="1"/>
    <col min="4357" max="4606" width="9.125" style="272"/>
    <col min="4607" max="4607" width="9.625" style="272" customWidth="1"/>
    <col min="4608" max="4608" width="10.75" style="272" customWidth="1"/>
    <col min="4609" max="4609" width="47.25" style="272" customWidth="1"/>
    <col min="4610" max="4610" width="6.875" style="272" customWidth="1"/>
    <col min="4611" max="4611" width="37.375" style="272" customWidth="1"/>
    <col min="4612" max="4612" width="9.5" style="272" customWidth="1"/>
    <col min="4613" max="4862" width="9.125" style="272"/>
    <col min="4863" max="4863" width="9.625" style="272" customWidth="1"/>
    <col min="4864" max="4864" width="10.75" style="272" customWidth="1"/>
    <col min="4865" max="4865" width="47.25" style="272" customWidth="1"/>
    <col min="4866" max="4866" width="6.875" style="272" customWidth="1"/>
    <col min="4867" max="4867" width="37.375" style="272" customWidth="1"/>
    <col min="4868" max="4868" width="9.5" style="272" customWidth="1"/>
    <col min="4869" max="5118" width="9.125" style="272"/>
    <col min="5119" max="5119" width="9.625" style="272" customWidth="1"/>
    <col min="5120" max="5120" width="10.75" style="272" customWidth="1"/>
    <col min="5121" max="5121" width="47.25" style="272" customWidth="1"/>
    <col min="5122" max="5122" width="6.875" style="272" customWidth="1"/>
    <col min="5123" max="5123" width="37.375" style="272" customWidth="1"/>
    <col min="5124" max="5124" width="9.5" style="272" customWidth="1"/>
    <col min="5125" max="5374" width="9.125" style="272"/>
    <col min="5375" max="5375" width="9.625" style="272" customWidth="1"/>
    <col min="5376" max="5376" width="10.75" style="272" customWidth="1"/>
    <col min="5377" max="5377" width="47.25" style="272" customWidth="1"/>
    <col min="5378" max="5378" width="6.875" style="272" customWidth="1"/>
    <col min="5379" max="5379" width="37.375" style="272" customWidth="1"/>
    <col min="5380" max="5380" width="9.5" style="272" customWidth="1"/>
    <col min="5381" max="5630" width="9.125" style="272"/>
    <col min="5631" max="5631" width="9.625" style="272" customWidth="1"/>
    <col min="5632" max="5632" width="10.75" style="272" customWidth="1"/>
    <col min="5633" max="5633" width="47.25" style="272" customWidth="1"/>
    <col min="5634" max="5634" width="6.875" style="272" customWidth="1"/>
    <col min="5635" max="5635" width="37.375" style="272" customWidth="1"/>
    <col min="5636" max="5636" width="9.5" style="272" customWidth="1"/>
    <col min="5637" max="5886" width="9.125" style="272"/>
    <col min="5887" max="5887" width="9.625" style="272" customWidth="1"/>
    <col min="5888" max="5888" width="10.75" style="272" customWidth="1"/>
    <col min="5889" max="5889" width="47.25" style="272" customWidth="1"/>
    <col min="5890" max="5890" width="6.875" style="272" customWidth="1"/>
    <col min="5891" max="5891" width="37.375" style="272" customWidth="1"/>
    <col min="5892" max="5892" width="9.5" style="272" customWidth="1"/>
    <col min="5893" max="6142" width="9.125" style="272"/>
    <col min="6143" max="6143" width="9.625" style="272" customWidth="1"/>
    <col min="6144" max="6144" width="10.75" style="272" customWidth="1"/>
    <col min="6145" max="6145" width="47.25" style="272" customWidth="1"/>
    <col min="6146" max="6146" width="6.875" style="272" customWidth="1"/>
    <col min="6147" max="6147" width="37.375" style="272" customWidth="1"/>
    <col min="6148" max="6148" width="9.5" style="272" customWidth="1"/>
    <col min="6149" max="6398" width="9.125" style="272"/>
    <col min="6399" max="6399" width="9.625" style="272" customWidth="1"/>
    <col min="6400" max="6400" width="10.75" style="272" customWidth="1"/>
    <col min="6401" max="6401" width="47.25" style="272" customWidth="1"/>
    <col min="6402" max="6402" width="6.875" style="272" customWidth="1"/>
    <col min="6403" max="6403" width="37.375" style="272" customWidth="1"/>
    <col min="6404" max="6404" width="9.5" style="272" customWidth="1"/>
    <col min="6405" max="6654" width="9.125" style="272"/>
    <col min="6655" max="6655" width="9.625" style="272" customWidth="1"/>
    <col min="6656" max="6656" width="10.75" style="272" customWidth="1"/>
    <col min="6657" max="6657" width="47.25" style="272" customWidth="1"/>
    <col min="6658" max="6658" width="6.875" style="272" customWidth="1"/>
    <col min="6659" max="6659" width="37.375" style="272" customWidth="1"/>
    <col min="6660" max="6660" width="9.5" style="272" customWidth="1"/>
    <col min="6661" max="6910" width="9.125" style="272"/>
    <col min="6911" max="6911" width="9.625" style="272" customWidth="1"/>
    <col min="6912" max="6912" width="10.75" style="272" customWidth="1"/>
    <col min="6913" max="6913" width="47.25" style="272" customWidth="1"/>
    <col min="6914" max="6914" width="6.875" style="272" customWidth="1"/>
    <col min="6915" max="6915" width="37.375" style="272" customWidth="1"/>
    <col min="6916" max="6916" width="9.5" style="272" customWidth="1"/>
    <col min="6917" max="7166" width="9.125" style="272"/>
    <col min="7167" max="7167" width="9.625" style="272" customWidth="1"/>
    <col min="7168" max="7168" width="10.75" style="272" customWidth="1"/>
    <col min="7169" max="7169" width="47.25" style="272" customWidth="1"/>
    <col min="7170" max="7170" width="6.875" style="272" customWidth="1"/>
    <col min="7171" max="7171" width="37.375" style="272" customWidth="1"/>
    <col min="7172" max="7172" width="9.5" style="272" customWidth="1"/>
    <col min="7173" max="7422" width="9.125" style="272"/>
    <col min="7423" max="7423" width="9.625" style="272" customWidth="1"/>
    <col min="7424" max="7424" width="10.75" style="272" customWidth="1"/>
    <col min="7425" max="7425" width="47.25" style="272" customWidth="1"/>
    <col min="7426" max="7426" width="6.875" style="272" customWidth="1"/>
    <col min="7427" max="7427" width="37.375" style="272" customWidth="1"/>
    <col min="7428" max="7428" width="9.5" style="272" customWidth="1"/>
    <col min="7429" max="7678" width="9.125" style="272"/>
    <col min="7679" max="7679" width="9.625" style="272" customWidth="1"/>
    <col min="7680" max="7680" width="10.75" style="272" customWidth="1"/>
    <col min="7681" max="7681" width="47.25" style="272" customWidth="1"/>
    <col min="7682" max="7682" width="6.875" style="272" customWidth="1"/>
    <col min="7683" max="7683" width="37.375" style="272" customWidth="1"/>
    <col min="7684" max="7684" width="9.5" style="272" customWidth="1"/>
    <col min="7685" max="7934" width="9.125" style="272"/>
    <col min="7935" max="7935" width="9.625" style="272" customWidth="1"/>
    <col min="7936" max="7936" width="10.75" style="272" customWidth="1"/>
    <col min="7937" max="7937" width="47.25" style="272" customWidth="1"/>
    <col min="7938" max="7938" width="6.875" style="272" customWidth="1"/>
    <col min="7939" max="7939" width="37.375" style="272" customWidth="1"/>
    <col min="7940" max="7940" width="9.5" style="272" customWidth="1"/>
    <col min="7941" max="8190" width="9.125" style="272"/>
    <col min="8191" max="8191" width="9.625" style="272" customWidth="1"/>
    <col min="8192" max="8192" width="10.75" style="272" customWidth="1"/>
    <col min="8193" max="8193" width="47.25" style="272" customWidth="1"/>
    <col min="8194" max="8194" width="6.875" style="272" customWidth="1"/>
    <col min="8195" max="8195" width="37.375" style="272" customWidth="1"/>
    <col min="8196" max="8196" width="9.5" style="272" customWidth="1"/>
    <col min="8197" max="8446" width="9.125" style="272"/>
    <col min="8447" max="8447" width="9.625" style="272" customWidth="1"/>
    <col min="8448" max="8448" width="10.75" style="272" customWidth="1"/>
    <col min="8449" max="8449" width="47.25" style="272" customWidth="1"/>
    <col min="8450" max="8450" width="6.875" style="272" customWidth="1"/>
    <col min="8451" max="8451" width="37.375" style="272" customWidth="1"/>
    <col min="8452" max="8452" width="9.5" style="272" customWidth="1"/>
    <col min="8453" max="8702" width="9.125" style="272"/>
    <col min="8703" max="8703" width="9.625" style="272" customWidth="1"/>
    <col min="8704" max="8704" width="10.75" style="272" customWidth="1"/>
    <col min="8705" max="8705" width="47.25" style="272" customWidth="1"/>
    <col min="8706" max="8706" width="6.875" style="272" customWidth="1"/>
    <col min="8707" max="8707" width="37.375" style="272" customWidth="1"/>
    <col min="8708" max="8708" width="9.5" style="272" customWidth="1"/>
    <col min="8709" max="8958" width="9.125" style="272"/>
    <col min="8959" max="8959" width="9.625" style="272" customWidth="1"/>
    <col min="8960" max="8960" width="10.75" style="272" customWidth="1"/>
    <col min="8961" max="8961" width="47.25" style="272" customWidth="1"/>
    <col min="8962" max="8962" width="6.875" style="272" customWidth="1"/>
    <col min="8963" max="8963" width="37.375" style="272" customWidth="1"/>
    <col min="8964" max="8964" width="9.5" style="272" customWidth="1"/>
    <col min="8965" max="9214" width="9.125" style="272"/>
    <col min="9215" max="9215" width="9.625" style="272" customWidth="1"/>
    <col min="9216" max="9216" width="10.75" style="272" customWidth="1"/>
    <col min="9217" max="9217" width="47.25" style="272" customWidth="1"/>
    <col min="9218" max="9218" width="6.875" style="272" customWidth="1"/>
    <col min="9219" max="9219" width="37.375" style="272" customWidth="1"/>
    <col min="9220" max="9220" width="9.5" style="272" customWidth="1"/>
    <col min="9221" max="9470" width="9.125" style="272"/>
    <col min="9471" max="9471" width="9.625" style="272" customWidth="1"/>
    <col min="9472" max="9472" width="10.75" style="272" customWidth="1"/>
    <col min="9473" max="9473" width="47.25" style="272" customWidth="1"/>
    <col min="9474" max="9474" width="6.875" style="272" customWidth="1"/>
    <col min="9475" max="9475" width="37.375" style="272" customWidth="1"/>
    <col min="9476" max="9476" width="9.5" style="272" customWidth="1"/>
    <col min="9477" max="9726" width="9.125" style="272"/>
    <col min="9727" max="9727" width="9.625" style="272" customWidth="1"/>
    <col min="9728" max="9728" width="10.75" style="272" customWidth="1"/>
    <col min="9729" max="9729" width="47.25" style="272" customWidth="1"/>
    <col min="9730" max="9730" width="6.875" style="272" customWidth="1"/>
    <col min="9731" max="9731" width="37.375" style="272" customWidth="1"/>
    <col min="9732" max="9732" width="9.5" style="272" customWidth="1"/>
    <col min="9733" max="9982" width="9.125" style="272"/>
    <col min="9983" max="9983" width="9.625" style="272" customWidth="1"/>
    <col min="9984" max="9984" width="10.75" style="272" customWidth="1"/>
    <col min="9985" max="9985" width="47.25" style="272" customWidth="1"/>
    <col min="9986" max="9986" width="6.875" style="272" customWidth="1"/>
    <col min="9987" max="9987" width="37.375" style="272" customWidth="1"/>
    <col min="9988" max="9988" width="9.5" style="272" customWidth="1"/>
    <col min="9989" max="10238" width="9.125" style="272"/>
    <col min="10239" max="10239" width="9.625" style="272" customWidth="1"/>
    <col min="10240" max="10240" width="10.75" style="272" customWidth="1"/>
    <col min="10241" max="10241" width="47.25" style="272" customWidth="1"/>
    <col min="10242" max="10242" width="6.875" style="272" customWidth="1"/>
    <col min="10243" max="10243" width="37.375" style="272" customWidth="1"/>
    <col min="10244" max="10244" width="9.5" style="272" customWidth="1"/>
    <col min="10245" max="10494" width="9.125" style="272"/>
    <col min="10495" max="10495" width="9.625" style="272" customWidth="1"/>
    <col min="10496" max="10496" width="10.75" style="272" customWidth="1"/>
    <col min="10497" max="10497" width="47.25" style="272" customWidth="1"/>
    <col min="10498" max="10498" width="6.875" style="272" customWidth="1"/>
    <col min="10499" max="10499" width="37.375" style="272" customWidth="1"/>
    <col min="10500" max="10500" width="9.5" style="272" customWidth="1"/>
    <col min="10501" max="10750" width="9.125" style="272"/>
    <col min="10751" max="10751" width="9.625" style="272" customWidth="1"/>
    <col min="10752" max="10752" width="10.75" style="272" customWidth="1"/>
    <col min="10753" max="10753" width="47.25" style="272" customWidth="1"/>
    <col min="10754" max="10754" width="6.875" style="272" customWidth="1"/>
    <col min="10755" max="10755" width="37.375" style="272" customWidth="1"/>
    <col min="10756" max="10756" width="9.5" style="272" customWidth="1"/>
    <col min="10757" max="11006" width="9.125" style="272"/>
    <col min="11007" max="11007" width="9.625" style="272" customWidth="1"/>
    <col min="11008" max="11008" width="10.75" style="272" customWidth="1"/>
    <col min="11009" max="11009" width="47.25" style="272" customWidth="1"/>
    <col min="11010" max="11010" width="6.875" style="272" customWidth="1"/>
    <col min="11011" max="11011" width="37.375" style="272" customWidth="1"/>
    <col min="11012" max="11012" width="9.5" style="272" customWidth="1"/>
    <col min="11013" max="11262" width="9.125" style="272"/>
    <col min="11263" max="11263" width="9.625" style="272" customWidth="1"/>
    <col min="11264" max="11264" width="10.75" style="272" customWidth="1"/>
    <col min="11265" max="11265" width="47.25" style="272" customWidth="1"/>
    <col min="11266" max="11266" width="6.875" style="272" customWidth="1"/>
    <col min="11267" max="11267" width="37.375" style="272" customWidth="1"/>
    <col min="11268" max="11268" width="9.5" style="272" customWidth="1"/>
    <col min="11269" max="11518" width="9.125" style="272"/>
    <col min="11519" max="11519" width="9.625" style="272" customWidth="1"/>
    <col min="11520" max="11520" width="10.75" style="272" customWidth="1"/>
    <col min="11521" max="11521" width="47.25" style="272" customWidth="1"/>
    <col min="11522" max="11522" width="6.875" style="272" customWidth="1"/>
    <col min="11523" max="11523" width="37.375" style="272" customWidth="1"/>
    <col min="11524" max="11524" width="9.5" style="272" customWidth="1"/>
    <col min="11525" max="11774" width="9.125" style="272"/>
    <col min="11775" max="11775" width="9.625" style="272" customWidth="1"/>
    <col min="11776" max="11776" width="10.75" style="272" customWidth="1"/>
    <col min="11777" max="11777" width="47.25" style="272" customWidth="1"/>
    <col min="11778" max="11778" width="6.875" style="272" customWidth="1"/>
    <col min="11779" max="11779" width="37.375" style="272" customWidth="1"/>
    <col min="11780" max="11780" width="9.5" style="272" customWidth="1"/>
    <col min="11781" max="12030" width="9.125" style="272"/>
    <col min="12031" max="12031" width="9.625" style="272" customWidth="1"/>
    <col min="12032" max="12032" width="10.75" style="272" customWidth="1"/>
    <col min="12033" max="12033" width="47.25" style="272" customWidth="1"/>
    <col min="12034" max="12034" width="6.875" style="272" customWidth="1"/>
    <col min="12035" max="12035" width="37.375" style="272" customWidth="1"/>
    <col min="12036" max="12036" width="9.5" style="272" customWidth="1"/>
    <col min="12037" max="12286" width="9.125" style="272"/>
    <col min="12287" max="12287" width="9.625" style="272" customWidth="1"/>
    <col min="12288" max="12288" width="10.75" style="272" customWidth="1"/>
    <col min="12289" max="12289" width="47.25" style="272" customWidth="1"/>
    <col min="12290" max="12290" width="6.875" style="272" customWidth="1"/>
    <col min="12291" max="12291" width="37.375" style="272" customWidth="1"/>
    <col min="12292" max="12292" width="9.5" style="272" customWidth="1"/>
    <col min="12293" max="12542" width="9.125" style="272"/>
    <col min="12543" max="12543" width="9.625" style="272" customWidth="1"/>
    <col min="12544" max="12544" width="10.75" style="272" customWidth="1"/>
    <col min="12545" max="12545" width="47.25" style="272" customWidth="1"/>
    <col min="12546" max="12546" width="6.875" style="272" customWidth="1"/>
    <col min="12547" max="12547" width="37.375" style="272" customWidth="1"/>
    <col min="12548" max="12548" width="9.5" style="272" customWidth="1"/>
    <col min="12549" max="12798" width="9.125" style="272"/>
    <col min="12799" max="12799" width="9.625" style="272" customWidth="1"/>
    <col min="12800" max="12800" width="10.75" style="272" customWidth="1"/>
    <col min="12801" max="12801" width="47.25" style="272" customWidth="1"/>
    <col min="12802" max="12802" width="6.875" style="272" customWidth="1"/>
    <col min="12803" max="12803" width="37.375" style="272" customWidth="1"/>
    <col min="12804" max="12804" width="9.5" style="272" customWidth="1"/>
    <col min="12805" max="13054" width="9.125" style="272"/>
    <col min="13055" max="13055" width="9.625" style="272" customWidth="1"/>
    <col min="13056" max="13056" width="10.75" style="272" customWidth="1"/>
    <col min="13057" max="13057" width="47.25" style="272" customWidth="1"/>
    <col min="13058" max="13058" width="6.875" style="272" customWidth="1"/>
    <col min="13059" max="13059" width="37.375" style="272" customWidth="1"/>
    <col min="13060" max="13060" width="9.5" style="272" customWidth="1"/>
    <col min="13061" max="13310" width="9.125" style="272"/>
    <col min="13311" max="13311" width="9.625" style="272" customWidth="1"/>
    <col min="13312" max="13312" width="10.75" style="272" customWidth="1"/>
    <col min="13313" max="13313" width="47.25" style="272" customWidth="1"/>
    <col min="13314" max="13314" width="6.875" style="272" customWidth="1"/>
    <col min="13315" max="13315" width="37.375" style="272" customWidth="1"/>
    <col min="13316" max="13316" width="9.5" style="272" customWidth="1"/>
    <col min="13317" max="13566" width="9.125" style="272"/>
    <col min="13567" max="13567" width="9.625" style="272" customWidth="1"/>
    <col min="13568" max="13568" width="10.75" style="272" customWidth="1"/>
    <col min="13569" max="13569" width="47.25" style="272" customWidth="1"/>
    <col min="13570" max="13570" width="6.875" style="272" customWidth="1"/>
    <col min="13571" max="13571" width="37.375" style="272" customWidth="1"/>
    <col min="13572" max="13572" width="9.5" style="272" customWidth="1"/>
    <col min="13573" max="13822" width="9.125" style="272"/>
    <col min="13823" max="13823" width="9.625" style="272" customWidth="1"/>
    <col min="13824" max="13824" width="10.75" style="272" customWidth="1"/>
    <col min="13825" max="13825" width="47.25" style="272" customWidth="1"/>
    <col min="13826" max="13826" width="6.875" style="272" customWidth="1"/>
    <col min="13827" max="13827" width="37.375" style="272" customWidth="1"/>
    <col min="13828" max="13828" width="9.5" style="272" customWidth="1"/>
    <col min="13829" max="14078" width="9.125" style="272"/>
    <col min="14079" max="14079" width="9.625" style="272" customWidth="1"/>
    <col min="14080" max="14080" width="10.75" style="272" customWidth="1"/>
    <col min="14081" max="14081" width="47.25" style="272" customWidth="1"/>
    <col min="14082" max="14082" width="6.875" style="272" customWidth="1"/>
    <col min="14083" max="14083" width="37.375" style="272" customWidth="1"/>
    <col min="14084" max="14084" width="9.5" style="272" customWidth="1"/>
    <col min="14085" max="14334" width="9.125" style="272"/>
    <col min="14335" max="14335" width="9.625" style="272" customWidth="1"/>
    <col min="14336" max="14336" width="10.75" style="272" customWidth="1"/>
    <col min="14337" max="14337" width="47.25" style="272" customWidth="1"/>
    <col min="14338" max="14338" width="6.875" style="272" customWidth="1"/>
    <col min="14339" max="14339" width="37.375" style="272" customWidth="1"/>
    <col min="14340" max="14340" width="9.5" style="272" customWidth="1"/>
    <col min="14341" max="14590" width="9.125" style="272"/>
    <col min="14591" max="14591" width="9.625" style="272" customWidth="1"/>
    <col min="14592" max="14592" width="10.75" style="272" customWidth="1"/>
    <col min="14593" max="14593" width="47.25" style="272" customWidth="1"/>
    <col min="14594" max="14594" width="6.875" style="272" customWidth="1"/>
    <col min="14595" max="14595" width="37.375" style="272" customWidth="1"/>
    <col min="14596" max="14596" width="9.5" style="272" customWidth="1"/>
    <col min="14597" max="14846" width="9.125" style="272"/>
    <col min="14847" max="14847" width="9.625" style="272" customWidth="1"/>
    <col min="14848" max="14848" width="10.75" style="272" customWidth="1"/>
    <col min="14849" max="14849" width="47.25" style="272" customWidth="1"/>
    <col min="14850" max="14850" width="6.875" style="272" customWidth="1"/>
    <col min="14851" max="14851" width="37.375" style="272" customWidth="1"/>
    <col min="14852" max="14852" width="9.5" style="272" customWidth="1"/>
    <col min="14853" max="15102" width="9.125" style="272"/>
    <col min="15103" max="15103" width="9.625" style="272" customWidth="1"/>
    <col min="15104" max="15104" width="10.75" style="272" customWidth="1"/>
    <col min="15105" max="15105" width="47.25" style="272" customWidth="1"/>
    <col min="15106" max="15106" width="6.875" style="272" customWidth="1"/>
    <col min="15107" max="15107" width="37.375" style="272" customWidth="1"/>
    <col min="15108" max="15108" width="9.5" style="272" customWidth="1"/>
    <col min="15109" max="15358" width="9.125" style="272"/>
    <col min="15359" max="15359" width="9.625" style="272" customWidth="1"/>
    <col min="15360" max="15360" width="10.75" style="272" customWidth="1"/>
    <col min="15361" max="15361" width="47.25" style="272" customWidth="1"/>
    <col min="15362" max="15362" width="6.875" style="272" customWidth="1"/>
    <col min="15363" max="15363" width="37.375" style="272" customWidth="1"/>
    <col min="15364" max="15364" width="9.5" style="272" customWidth="1"/>
    <col min="15365" max="15614" width="9.125" style="272"/>
    <col min="15615" max="15615" width="9.625" style="272" customWidth="1"/>
    <col min="15616" max="15616" width="10.75" style="272" customWidth="1"/>
    <col min="15617" max="15617" width="47.25" style="272" customWidth="1"/>
    <col min="15618" max="15618" width="6.875" style="272" customWidth="1"/>
    <col min="15619" max="15619" width="37.375" style="272" customWidth="1"/>
    <col min="15620" max="15620" width="9.5" style="272" customWidth="1"/>
    <col min="15621" max="15870" width="9.125" style="272"/>
    <col min="15871" max="15871" width="9.625" style="272" customWidth="1"/>
    <col min="15872" max="15872" width="10.75" style="272" customWidth="1"/>
    <col min="15873" max="15873" width="47.25" style="272" customWidth="1"/>
    <col min="15874" max="15874" width="6.875" style="272" customWidth="1"/>
    <col min="15875" max="15875" width="37.375" style="272" customWidth="1"/>
    <col min="15876" max="15876" width="9.5" style="272" customWidth="1"/>
    <col min="15877" max="16126" width="9.125" style="272"/>
    <col min="16127" max="16127" width="9.625" style="272" customWidth="1"/>
    <col min="16128" max="16128" width="10.75" style="272" customWidth="1"/>
    <col min="16129" max="16129" width="47.25" style="272" customWidth="1"/>
    <col min="16130" max="16130" width="6.875" style="272" customWidth="1"/>
    <col min="16131" max="16131" width="37.375" style="272" customWidth="1"/>
    <col min="16132" max="16132" width="9.5" style="272" customWidth="1"/>
    <col min="16133" max="16384" width="9.125" style="272"/>
  </cols>
  <sheetData>
    <row r="1" ht="18.95" customHeight="1" spans="1:3">
      <c r="A1" s="271" t="s">
        <v>6</v>
      </c>
      <c r="B1" s="271"/>
      <c r="C1" s="271"/>
    </row>
    <row r="2" ht="30.95" customHeight="1" spans="1:4">
      <c r="A2" s="273" t="s">
        <v>7</v>
      </c>
      <c r="B2" s="273"/>
      <c r="C2" s="273"/>
      <c r="D2" s="274"/>
    </row>
    <row r="3" ht="18.6" customHeight="1" spans="1:4">
      <c r="A3" s="275" t="s">
        <v>8</v>
      </c>
      <c r="B3" s="276" t="s">
        <v>9</v>
      </c>
      <c r="C3" s="276"/>
      <c r="D3" s="277"/>
    </row>
    <row r="4" ht="18.6" customHeight="1" spans="1:4">
      <c r="A4" s="278" t="s">
        <v>10</v>
      </c>
      <c r="B4" s="76" t="s">
        <v>11</v>
      </c>
      <c r="C4" s="279" t="s">
        <v>12</v>
      </c>
      <c r="D4" s="277"/>
    </row>
    <row r="5" ht="18.6" customHeight="1" spans="1:4">
      <c r="A5" s="278" t="s">
        <v>13</v>
      </c>
      <c r="B5" s="76" t="s">
        <v>14</v>
      </c>
      <c r="C5" s="279"/>
      <c r="D5" s="277"/>
    </row>
    <row r="6" ht="18.6" customHeight="1" spans="1:4">
      <c r="A6" s="278" t="s">
        <v>15</v>
      </c>
      <c r="B6" s="76" t="s">
        <v>16</v>
      </c>
      <c r="C6" s="279"/>
      <c r="D6" s="277"/>
    </row>
    <row r="7" ht="18.6" customHeight="1" spans="1:4">
      <c r="A7" s="278" t="s">
        <v>17</v>
      </c>
      <c r="B7" s="76" t="s">
        <v>18</v>
      </c>
      <c r="C7" s="279"/>
      <c r="D7" s="277"/>
    </row>
    <row r="8" ht="18.6" customHeight="1" spans="1:4">
      <c r="A8" s="278" t="s">
        <v>19</v>
      </c>
      <c r="B8" s="76" t="s">
        <v>20</v>
      </c>
      <c r="C8" s="279"/>
      <c r="D8" s="277"/>
    </row>
    <row r="9" ht="18.6" customHeight="1" spans="1:4">
      <c r="A9" s="278" t="s">
        <v>21</v>
      </c>
      <c r="B9" s="76" t="s">
        <v>22</v>
      </c>
      <c r="C9" s="279"/>
      <c r="D9" s="277"/>
    </row>
    <row r="10" ht="18.6" customHeight="1" spans="1:4">
      <c r="A10" s="278" t="s">
        <v>23</v>
      </c>
      <c r="B10" s="76" t="s">
        <v>24</v>
      </c>
      <c r="C10" s="279"/>
      <c r="D10" s="277"/>
    </row>
    <row r="11" ht="18.6" customHeight="1" spans="1:4">
      <c r="A11" s="278" t="s">
        <v>25</v>
      </c>
      <c r="B11" s="76" t="s">
        <v>26</v>
      </c>
      <c r="C11" s="279"/>
      <c r="D11" s="277"/>
    </row>
    <row r="12" ht="18.6" customHeight="1" spans="1:4">
      <c r="A12" s="278" t="s">
        <v>27</v>
      </c>
      <c r="B12" s="76" t="s">
        <v>28</v>
      </c>
      <c r="C12" s="279"/>
      <c r="D12" s="277"/>
    </row>
    <row r="13" ht="18.6" customHeight="1" spans="1:4">
      <c r="A13" s="278" t="s">
        <v>29</v>
      </c>
      <c r="B13" s="76" t="s">
        <v>30</v>
      </c>
      <c r="C13" s="279" t="s">
        <v>31</v>
      </c>
      <c r="D13" s="277"/>
    </row>
    <row r="14" ht="18.6" customHeight="1" spans="1:4">
      <c r="A14" s="278" t="s">
        <v>32</v>
      </c>
      <c r="B14" s="76" t="s">
        <v>33</v>
      </c>
      <c r="C14" s="279"/>
      <c r="D14" s="277"/>
    </row>
    <row r="15" ht="18.6" customHeight="1" spans="1:4">
      <c r="A15" s="278" t="s">
        <v>34</v>
      </c>
      <c r="B15" s="76" t="s">
        <v>35</v>
      </c>
      <c r="C15" s="279"/>
      <c r="D15" s="277"/>
    </row>
    <row r="16" ht="18.6" customHeight="1" spans="1:4">
      <c r="A16" s="278" t="s">
        <v>36</v>
      </c>
      <c r="B16" s="76" t="s">
        <v>37</v>
      </c>
      <c r="C16" s="279"/>
      <c r="D16" s="277"/>
    </row>
    <row r="17" ht="18.6" customHeight="1" spans="1:4">
      <c r="A17" s="278" t="s">
        <v>38</v>
      </c>
      <c r="B17" s="76" t="s">
        <v>39</v>
      </c>
      <c r="C17" s="279"/>
      <c r="D17" s="277"/>
    </row>
    <row r="18" ht="18.6" customHeight="1" spans="1:4">
      <c r="A18" s="278" t="s">
        <v>40</v>
      </c>
      <c r="B18" s="76" t="s">
        <v>41</v>
      </c>
      <c r="C18" s="279"/>
      <c r="D18" s="277"/>
    </row>
    <row r="19" ht="18.6" customHeight="1" spans="1:4">
      <c r="A19" s="278" t="s">
        <v>42</v>
      </c>
      <c r="B19" s="76" t="s">
        <v>43</v>
      </c>
      <c r="C19" s="279"/>
      <c r="D19" s="277"/>
    </row>
    <row r="20" ht="18.6" customHeight="1" spans="1:4">
      <c r="A20" s="278" t="s">
        <v>44</v>
      </c>
      <c r="B20" s="76" t="s">
        <v>45</v>
      </c>
      <c r="C20" s="279"/>
      <c r="D20" s="277"/>
    </row>
    <row r="21" ht="18.6" customHeight="1" spans="1:4">
      <c r="A21" s="278" t="s">
        <v>46</v>
      </c>
      <c r="B21" s="76" t="s">
        <v>47</v>
      </c>
      <c r="C21" s="280" t="s">
        <v>48</v>
      </c>
      <c r="D21" s="277"/>
    </row>
    <row r="22" ht="18.6" customHeight="1" spans="1:4">
      <c r="A22" s="278" t="s">
        <v>49</v>
      </c>
      <c r="B22" s="76" t="s">
        <v>50</v>
      </c>
      <c r="C22" s="281"/>
      <c r="D22" s="277"/>
    </row>
    <row r="23" ht="18.6" customHeight="1" spans="1:4">
      <c r="A23" s="278" t="s">
        <v>51</v>
      </c>
      <c r="B23" s="76" t="s">
        <v>52</v>
      </c>
      <c r="C23" s="280" t="s">
        <v>53</v>
      </c>
      <c r="D23" s="277"/>
    </row>
    <row r="24" ht="18.6" customHeight="1" spans="1:4">
      <c r="A24" s="278" t="s">
        <v>54</v>
      </c>
      <c r="B24" s="76" t="s">
        <v>55</v>
      </c>
      <c r="C24" s="281"/>
      <c r="D24" s="277"/>
    </row>
    <row r="25" spans="1:4">
      <c r="A25" s="282"/>
      <c r="B25" s="277"/>
      <c r="C25" s="277"/>
      <c r="D25" s="277"/>
    </row>
    <row r="26" spans="1:4">
      <c r="A26" s="282"/>
      <c r="B26" s="277"/>
      <c r="C26" s="277"/>
      <c r="D26" s="277"/>
    </row>
    <row r="27" spans="1:4">
      <c r="A27" s="282"/>
      <c r="B27" s="277"/>
      <c r="C27" s="277"/>
      <c r="D27" s="277"/>
    </row>
    <row r="28" spans="1:4">
      <c r="A28" s="282"/>
      <c r="B28" s="277"/>
      <c r="C28" s="277"/>
      <c r="D28" s="277"/>
    </row>
  </sheetData>
  <mergeCells count="6">
    <mergeCell ref="A1:C1"/>
    <mergeCell ref="A2:C2"/>
    <mergeCell ref="C4:C12"/>
    <mergeCell ref="C13:C20"/>
    <mergeCell ref="C21:C22"/>
    <mergeCell ref="C23:C24"/>
  </mergeCells>
  <pageMargins left="1.0625" right="0.354166666666667" top="0.668055555555556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showZeros="0" workbookViewId="0">
      <selection activeCell="G11" sqref="G11"/>
    </sheetView>
  </sheetViews>
  <sheetFormatPr defaultColWidth="9" defaultRowHeight="14.25" outlineLevelCol="5"/>
  <cols>
    <col min="1" max="1" width="26.375" customWidth="1"/>
    <col min="2" max="2" width="12.25" customWidth="1"/>
    <col min="3" max="3" width="11.875" customWidth="1"/>
    <col min="4" max="4" width="16.125" customWidth="1"/>
    <col min="5" max="5" width="13.125" customWidth="1"/>
    <col min="6" max="6" width="14.375" customWidth="1"/>
  </cols>
  <sheetData>
    <row r="1" ht="24.95" customHeight="1" spans="1:6">
      <c r="A1" s="114" t="s">
        <v>10</v>
      </c>
      <c r="B1" s="114"/>
      <c r="C1" s="114"/>
      <c r="D1" s="114"/>
      <c r="E1" s="114"/>
      <c r="F1" s="114"/>
    </row>
    <row r="2" s="13" customFormat="1" ht="29.25" customHeight="1" spans="1:6">
      <c r="A2" s="16" t="s">
        <v>56</v>
      </c>
      <c r="B2" s="16"/>
      <c r="C2" s="16"/>
      <c r="D2" s="16"/>
      <c r="E2" s="16"/>
      <c r="F2" s="16"/>
    </row>
    <row r="3" ht="24.95" customHeight="1" spans="1:6">
      <c r="A3" s="258" t="s">
        <v>57</v>
      </c>
      <c r="B3" s="258"/>
      <c r="C3" s="258"/>
      <c r="D3" s="258"/>
      <c r="E3" s="258"/>
      <c r="F3" s="258"/>
    </row>
    <row r="4" ht="35.25" customHeight="1" spans="1:6">
      <c r="A4" s="19" t="s">
        <v>58</v>
      </c>
      <c r="B4" s="19" t="s">
        <v>59</v>
      </c>
      <c r="C4" s="19" t="s">
        <v>60</v>
      </c>
      <c r="D4" s="18" t="s">
        <v>61</v>
      </c>
      <c r="E4" s="259" t="s">
        <v>62</v>
      </c>
      <c r="F4" s="19" t="s">
        <v>63</v>
      </c>
    </row>
    <row r="5" ht="21.95" customHeight="1" spans="1:6">
      <c r="A5" s="260" t="s">
        <v>64</v>
      </c>
      <c r="B5" s="261">
        <f>SUM(B6:B20)</f>
        <v>15500</v>
      </c>
      <c r="C5" s="261">
        <f>SUM(C6:C20)</f>
        <v>10300</v>
      </c>
      <c r="D5" s="261">
        <f>SUM(D6:D20)</f>
        <v>12728</v>
      </c>
      <c r="E5" s="262">
        <f>D5/C5*100%</f>
        <v>1.23572815533981</v>
      </c>
      <c r="F5" s="262">
        <v>-0.229633216317637</v>
      </c>
    </row>
    <row r="6" ht="21.95" customHeight="1" spans="1:6">
      <c r="A6" s="263" t="s">
        <v>65</v>
      </c>
      <c r="B6" s="12">
        <v>4224</v>
      </c>
      <c r="C6" s="12">
        <v>400</v>
      </c>
      <c r="D6" s="12">
        <v>435</v>
      </c>
      <c r="E6" s="264">
        <f t="shared" ref="E6:E39" si="0">D6/C6*100%</f>
        <v>1.0875</v>
      </c>
      <c r="F6" s="264">
        <v>-0.906572164948454</v>
      </c>
    </row>
    <row r="7" ht="21.95" customHeight="1" spans="1:6">
      <c r="A7" s="263" t="s">
        <v>66</v>
      </c>
      <c r="B7" s="12">
        <v>1945</v>
      </c>
      <c r="C7" s="12">
        <v>2010</v>
      </c>
      <c r="D7" s="12">
        <v>3358</v>
      </c>
      <c r="E7" s="264">
        <f t="shared" si="0"/>
        <v>1.67064676616915</v>
      </c>
      <c r="F7" s="264">
        <v>0.722934838378656</v>
      </c>
    </row>
    <row r="8" ht="21.95" customHeight="1" spans="1:6">
      <c r="A8" s="263" t="s">
        <v>67</v>
      </c>
      <c r="B8" s="12">
        <v>782</v>
      </c>
      <c r="C8" s="12">
        <v>717</v>
      </c>
      <c r="D8" s="12">
        <v>721</v>
      </c>
      <c r="E8" s="264">
        <f t="shared" si="0"/>
        <v>1.00557880055788</v>
      </c>
      <c r="F8" s="264">
        <v>-0.104347826086957</v>
      </c>
    </row>
    <row r="9" ht="21.95" customHeight="1" spans="1:6">
      <c r="A9" s="263" t="s">
        <v>68</v>
      </c>
      <c r="B9" s="12">
        <v>0</v>
      </c>
      <c r="C9" s="12">
        <v>0</v>
      </c>
      <c r="D9" s="12">
        <v>0</v>
      </c>
      <c r="E9" s="265"/>
      <c r="F9" s="264"/>
    </row>
    <row r="10" ht="21.95" customHeight="1" spans="1:6">
      <c r="A10" s="54" t="s">
        <v>69</v>
      </c>
      <c r="B10" s="12">
        <v>985</v>
      </c>
      <c r="C10" s="12">
        <v>985</v>
      </c>
      <c r="D10" s="12">
        <v>1202</v>
      </c>
      <c r="E10" s="264">
        <f t="shared" si="0"/>
        <v>1.22030456852792</v>
      </c>
      <c r="F10" s="264">
        <v>0.00501672240802676</v>
      </c>
    </row>
    <row r="11" ht="21.95" customHeight="1" spans="1:6">
      <c r="A11" s="263" t="s">
        <v>70</v>
      </c>
      <c r="B11" s="12">
        <v>829</v>
      </c>
      <c r="C11" s="12">
        <v>808</v>
      </c>
      <c r="D11" s="12">
        <v>802</v>
      </c>
      <c r="E11" s="264">
        <f t="shared" si="0"/>
        <v>0.992574257425743</v>
      </c>
      <c r="F11" s="264">
        <v>0.0335051546391753</v>
      </c>
    </row>
    <row r="12" ht="21.95" customHeight="1" spans="1:6">
      <c r="A12" s="263" t="s">
        <v>71</v>
      </c>
      <c r="B12" s="12">
        <v>748</v>
      </c>
      <c r="C12" s="12">
        <v>608</v>
      </c>
      <c r="D12" s="12">
        <v>601</v>
      </c>
      <c r="E12" s="264">
        <f t="shared" si="0"/>
        <v>0.988486842105263</v>
      </c>
      <c r="F12" s="264">
        <v>-0.222509702457956</v>
      </c>
    </row>
    <row r="13" ht="21.95" customHeight="1" spans="1:6">
      <c r="A13" s="263" t="s">
        <v>72</v>
      </c>
      <c r="B13" s="12">
        <v>1182</v>
      </c>
      <c r="C13" s="12">
        <v>811</v>
      </c>
      <c r="D13" s="12">
        <v>804</v>
      </c>
      <c r="E13" s="264">
        <f t="shared" si="0"/>
        <v>0.991368680641184</v>
      </c>
      <c r="F13" s="264">
        <v>-0.285333333333333</v>
      </c>
    </row>
    <row r="14" ht="21.95" customHeight="1" spans="1:6">
      <c r="A14" s="263" t="s">
        <v>73</v>
      </c>
      <c r="B14" s="12">
        <v>312</v>
      </c>
      <c r="C14" s="12">
        <v>838</v>
      </c>
      <c r="D14" s="12">
        <v>854</v>
      </c>
      <c r="E14" s="264">
        <f t="shared" si="0"/>
        <v>1.01909307875895</v>
      </c>
      <c r="F14" s="264">
        <v>0.541516245487365</v>
      </c>
    </row>
    <row r="15" ht="21.95" customHeight="1" spans="1:6">
      <c r="A15" s="263" t="s">
        <v>74</v>
      </c>
      <c r="B15" s="12">
        <v>1420</v>
      </c>
      <c r="C15" s="12">
        <v>907</v>
      </c>
      <c r="D15" s="12">
        <v>1540</v>
      </c>
      <c r="E15" s="264">
        <f t="shared" si="0"/>
        <v>1.69790518191841</v>
      </c>
      <c r="F15" s="264">
        <v>0.162264150943396</v>
      </c>
    </row>
    <row r="16" ht="21.95" customHeight="1" spans="1:6">
      <c r="A16" s="266" t="s">
        <v>75</v>
      </c>
      <c r="B16" s="12">
        <v>610</v>
      </c>
      <c r="C16" s="12">
        <v>610</v>
      </c>
      <c r="D16" s="12">
        <v>805</v>
      </c>
      <c r="E16" s="264">
        <f t="shared" si="0"/>
        <v>1.31967213114754</v>
      </c>
      <c r="F16" s="264">
        <v>-0.176891615541922</v>
      </c>
    </row>
    <row r="17" ht="21.95" customHeight="1" spans="1:6">
      <c r="A17" s="266" t="s">
        <v>76</v>
      </c>
      <c r="B17" s="12">
        <v>2391</v>
      </c>
      <c r="C17" s="12">
        <v>1548</v>
      </c>
      <c r="D17" s="12">
        <v>1548</v>
      </c>
      <c r="E17" s="264">
        <f t="shared" si="0"/>
        <v>1</v>
      </c>
      <c r="F17" s="264">
        <v>-0.333333333333333</v>
      </c>
    </row>
    <row r="18" ht="21.95" customHeight="1" spans="1:6">
      <c r="A18" s="266" t="s">
        <v>77</v>
      </c>
      <c r="B18" s="12">
        <v>0</v>
      </c>
      <c r="C18" s="12">
        <v>0</v>
      </c>
      <c r="D18" s="12">
        <v>0</v>
      </c>
      <c r="E18" s="165">
        <v>0</v>
      </c>
      <c r="F18" s="165"/>
    </row>
    <row r="19" ht="21.95" customHeight="1" spans="1:6">
      <c r="A19" s="266" t="s">
        <v>78</v>
      </c>
      <c r="B19" s="12">
        <v>72</v>
      </c>
      <c r="C19" s="12">
        <v>58</v>
      </c>
      <c r="D19" s="12">
        <v>56</v>
      </c>
      <c r="E19" s="264">
        <f t="shared" si="0"/>
        <v>0.96551724137931</v>
      </c>
      <c r="F19" s="264">
        <v>-0.0967741935483871</v>
      </c>
    </row>
    <row r="20" ht="21.95" customHeight="1" spans="1:6">
      <c r="A20" s="266" t="s">
        <v>79</v>
      </c>
      <c r="B20" s="12">
        <v>0</v>
      </c>
      <c r="C20" s="12">
        <v>0</v>
      </c>
      <c r="D20" s="12">
        <v>2</v>
      </c>
      <c r="E20" s="165">
        <v>0</v>
      </c>
      <c r="F20" s="264">
        <v>1</v>
      </c>
    </row>
    <row r="21" ht="21.95" customHeight="1" spans="1:6">
      <c r="A21" s="267" t="s">
        <v>80</v>
      </c>
      <c r="B21" s="40">
        <f>SUM(B22:B27)</f>
        <v>66090</v>
      </c>
      <c r="C21" s="40">
        <f>SUM(C22:C27)</f>
        <v>17700</v>
      </c>
      <c r="D21" s="40">
        <f>SUM(D22:D27)</f>
        <v>19231</v>
      </c>
      <c r="E21" s="262">
        <f t="shared" si="0"/>
        <v>1.08649717514124</v>
      </c>
      <c r="F21" s="262">
        <v>-0.50348549003408</v>
      </c>
    </row>
    <row r="22" ht="21.95" customHeight="1" spans="1:6">
      <c r="A22" s="266" t="s">
        <v>81</v>
      </c>
      <c r="B22" s="165">
        <v>2500</v>
      </c>
      <c r="C22" s="165">
        <v>2500</v>
      </c>
      <c r="D22" s="165">
        <v>2358</v>
      </c>
      <c r="E22" s="264">
        <f t="shared" si="0"/>
        <v>0.9432</v>
      </c>
      <c r="F22" s="264">
        <v>-0.092378752886836</v>
      </c>
    </row>
    <row r="23" ht="21.95" customHeight="1" spans="1:6">
      <c r="A23" s="266" t="s">
        <v>82</v>
      </c>
      <c r="B23" s="165">
        <v>4000</v>
      </c>
      <c r="C23" s="165">
        <v>4000</v>
      </c>
      <c r="D23" s="165">
        <v>6973</v>
      </c>
      <c r="E23" s="264">
        <f t="shared" si="0"/>
        <v>1.74325</v>
      </c>
      <c r="F23" s="264">
        <v>0.81920166971041</v>
      </c>
    </row>
    <row r="24" ht="21.95" customHeight="1" spans="1:6">
      <c r="A24" s="266" t="s">
        <v>83</v>
      </c>
      <c r="B24" s="165">
        <v>3500</v>
      </c>
      <c r="C24" s="165">
        <v>3500</v>
      </c>
      <c r="D24" s="165">
        <v>2885</v>
      </c>
      <c r="E24" s="264">
        <f t="shared" si="0"/>
        <v>0.824285714285714</v>
      </c>
      <c r="F24" s="264">
        <v>-0.210238160416096</v>
      </c>
    </row>
    <row r="25" ht="21.95" customHeight="1" spans="1:6">
      <c r="A25" s="266" t="s">
        <v>84</v>
      </c>
      <c r="B25" s="165">
        <v>0</v>
      </c>
      <c r="C25" s="165">
        <v>0</v>
      </c>
      <c r="D25" s="165">
        <v>0</v>
      </c>
      <c r="E25" s="264"/>
      <c r="F25" s="165"/>
    </row>
    <row r="26" ht="21.95" customHeight="1" spans="1:6">
      <c r="A26" s="266" t="s">
        <v>85</v>
      </c>
      <c r="B26" s="165">
        <v>56090</v>
      </c>
      <c r="C26" s="165">
        <v>7700</v>
      </c>
      <c r="D26" s="165">
        <v>5883</v>
      </c>
      <c r="E26" s="264">
        <f t="shared" si="0"/>
        <v>0.764025974025974</v>
      </c>
      <c r="F26" s="264">
        <v>-0.793201631046119</v>
      </c>
    </row>
    <row r="27" ht="21.95" customHeight="1" spans="1:6">
      <c r="A27" s="266" t="s">
        <v>86</v>
      </c>
      <c r="B27" s="165">
        <v>0</v>
      </c>
      <c r="C27" s="165">
        <v>0</v>
      </c>
      <c r="D27" s="165">
        <v>1132</v>
      </c>
      <c r="E27" s="264" t="e">
        <f t="shared" si="0"/>
        <v>#DIV/0!</v>
      </c>
      <c r="F27" s="264">
        <v>4.66</v>
      </c>
    </row>
    <row r="28" ht="21.95" customHeight="1" spans="1:6">
      <c r="A28" s="246" t="s">
        <v>87</v>
      </c>
      <c r="B28" s="125">
        <f>B5+B21</f>
        <v>81590</v>
      </c>
      <c r="C28" s="125">
        <f>C5+C21</f>
        <v>28000</v>
      </c>
      <c r="D28" s="125">
        <f>D5+D21</f>
        <v>31959</v>
      </c>
      <c r="E28" s="262">
        <f t="shared" si="0"/>
        <v>1.14139285714286</v>
      </c>
      <c r="F28" s="262">
        <v>-0.421598436312303</v>
      </c>
    </row>
    <row r="29" ht="21.95" customHeight="1" spans="1:6">
      <c r="A29" s="251" t="s">
        <v>88</v>
      </c>
      <c r="B29" s="125"/>
      <c r="C29" s="125"/>
      <c r="D29" s="125"/>
      <c r="E29" s="262"/>
      <c r="F29" s="262"/>
    </row>
    <row r="30" ht="21.95" customHeight="1" spans="1:6">
      <c r="A30" s="251" t="s">
        <v>89</v>
      </c>
      <c r="B30" s="125">
        <f t="shared" ref="B30:D30" si="1">SUM(B31:B37)</f>
        <v>473418</v>
      </c>
      <c r="C30" s="125">
        <f t="shared" si="1"/>
        <v>489080</v>
      </c>
      <c r="D30" s="125">
        <f t="shared" si="1"/>
        <v>572073</v>
      </c>
      <c r="E30" s="262">
        <f t="shared" si="0"/>
        <v>1.16969207491617</v>
      </c>
      <c r="F30" s="262">
        <v>0.193039129609663</v>
      </c>
    </row>
    <row r="31" ht="21.95" customHeight="1" spans="1:6">
      <c r="A31" s="252" t="s">
        <v>90</v>
      </c>
      <c r="B31" s="127">
        <v>324592</v>
      </c>
      <c r="C31" s="127">
        <v>371000</v>
      </c>
      <c r="D31" s="127">
        <v>401749</v>
      </c>
      <c r="E31" s="262">
        <f t="shared" si="0"/>
        <v>1.08288140161725</v>
      </c>
      <c r="F31" s="264">
        <v>0.153479972322154</v>
      </c>
    </row>
    <row r="32" ht="21.95" customHeight="1" spans="1:6">
      <c r="A32" s="252" t="s">
        <v>91</v>
      </c>
      <c r="B32" s="127">
        <v>29425</v>
      </c>
      <c r="C32" s="127">
        <v>11332</v>
      </c>
      <c r="D32" s="127">
        <v>12771</v>
      </c>
      <c r="E32" s="262">
        <f t="shared" si="0"/>
        <v>1.12698552770914</v>
      </c>
      <c r="F32" s="264">
        <v>-0.775786091750206</v>
      </c>
    </row>
    <row r="33" ht="21.95" customHeight="1" spans="1:6">
      <c r="A33" s="268" t="s">
        <v>92</v>
      </c>
      <c r="B33" s="127"/>
      <c r="C33" s="127"/>
      <c r="D33" s="127"/>
      <c r="E33" s="262"/>
      <c r="F33" s="264"/>
    </row>
    <row r="34" ht="21.95" customHeight="1" spans="1:6">
      <c r="A34" s="268" t="s">
        <v>93</v>
      </c>
      <c r="B34" s="127"/>
      <c r="C34" s="127"/>
      <c r="D34" s="127">
        <v>49366</v>
      </c>
      <c r="E34" s="262"/>
      <c r="F34" s="264">
        <v>36.5121580547112</v>
      </c>
    </row>
    <row r="35" ht="21.95" customHeight="1" spans="1:6">
      <c r="A35" s="268" t="s">
        <v>94</v>
      </c>
      <c r="B35" s="127"/>
      <c r="C35" s="127"/>
      <c r="D35" s="127">
        <v>1439</v>
      </c>
      <c r="E35" s="262"/>
      <c r="F35" s="264">
        <v>6.23115577889447</v>
      </c>
    </row>
    <row r="36" ht="21.95" customHeight="1" spans="1:6">
      <c r="A36" s="268" t="s">
        <v>95</v>
      </c>
      <c r="B36" s="127">
        <v>89199</v>
      </c>
      <c r="C36" s="127">
        <v>77900</v>
      </c>
      <c r="D36" s="127">
        <v>77900</v>
      </c>
      <c r="E36" s="262">
        <f t="shared" si="0"/>
        <v>1</v>
      </c>
      <c r="F36" s="264">
        <v>0.712087912087912</v>
      </c>
    </row>
    <row r="37" ht="21.95" customHeight="1" spans="1:6">
      <c r="A37" s="252" t="s">
        <v>96</v>
      </c>
      <c r="B37" s="127">
        <v>30202</v>
      </c>
      <c r="C37" s="127">
        <v>28848</v>
      </c>
      <c r="D37" s="127">
        <v>28848</v>
      </c>
      <c r="E37" s="262">
        <f t="shared" si="0"/>
        <v>1</v>
      </c>
      <c r="F37" s="264">
        <v>0.0589530871448499</v>
      </c>
    </row>
    <row r="38" ht="21.95" customHeight="1" spans="1:6">
      <c r="A38" s="252" t="s">
        <v>97</v>
      </c>
      <c r="B38" s="127"/>
      <c r="C38" s="127"/>
      <c r="D38" s="127"/>
      <c r="E38" s="262"/>
      <c r="F38" s="264"/>
    </row>
    <row r="39" ht="21.95" customHeight="1" spans="1:6">
      <c r="A39" s="246" t="s">
        <v>98</v>
      </c>
      <c r="B39" s="125">
        <f t="shared" ref="B39:D39" si="2">B28+B30</f>
        <v>555008</v>
      </c>
      <c r="C39" s="125">
        <f t="shared" si="2"/>
        <v>517080</v>
      </c>
      <c r="D39" s="125">
        <f t="shared" si="2"/>
        <v>604032</v>
      </c>
      <c r="E39" s="262">
        <f t="shared" si="0"/>
        <v>1.16815966581573</v>
      </c>
      <c r="F39" s="262">
        <v>0.129532147886073</v>
      </c>
    </row>
    <row r="40" spans="1:6">
      <c r="A40" s="269"/>
      <c r="B40" s="269"/>
      <c r="C40" s="269"/>
      <c r="D40" s="269"/>
      <c r="E40" s="269"/>
      <c r="F40" s="269"/>
    </row>
    <row r="41" ht="30" customHeight="1" spans="1:6">
      <c r="A41" s="270" t="s">
        <v>99</v>
      </c>
      <c r="B41" s="270"/>
      <c r="C41" s="270"/>
      <c r="D41" s="270"/>
      <c r="E41" s="270"/>
      <c r="F41" s="270"/>
    </row>
  </sheetData>
  <mergeCells count="4">
    <mergeCell ref="A1:F1"/>
    <mergeCell ref="A2:F2"/>
    <mergeCell ref="A3:F3"/>
    <mergeCell ref="A41:F41"/>
  </mergeCells>
  <printOptions horizontalCentered="1" verticalCentered="1"/>
  <pageMargins left="0.699305555555556" right="0.699305555555556" top="0.75" bottom="0.75" header="0.3" footer="0.3"/>
  <pageSetup paperSize="9" scale="75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showZeros="0" workbookViewId="0">
      <selection activeCell="C38" sqref="C38"/>
    </sheetView>
  </sheetViews>
  <sheetFormatPr defaultColWidth="9" defaultRowHeight="14.25" outlineLevelCol="5"/>
  <cols>
    <col min="1" max="1" width="29.5" style="14" customWidth="1"/>
    <col min="2" max="2" width="12.25" style="14" customWidth="1"/>
    <col min="3" max="6" width="12.25" customWidth="1"/>
  </cols>
  <sheetData>
    <row r="1" ht="24.95" customHeight="1" spans="1:6">
      <c r="A1" s="114" t="s">
        <v>13</v>
      </c>
      <c r="B1" s="114"/>
      <c r="C1" s="114"/>
      <c r="D1" s="114"/>
      <c r="E1" s="114"/>
      <c r="F1" s="114"/>
    </row>
    <row r="2" s="13" customFormat="1" ht="29.25" customHeight="1" spans="1:6">
      <c r="A2" s="16" t="s">
        <v>100</v>
      </c>
      <c r="B2" s="16"/>
      <c r="C2" s="16"/>
      <c r="D2" s="16"/>
      <c r="E2" s="16"/>
      <c r="F2" s="16"/>
    </row>
    <row r="3" ht="24.95" customHeight="1" spans="1:6">
      <c r="A3" s="258" t="s">
        <v>57</v>
      </c>
      <c r="B3" s="258"/>
      <c r="C3" s="258"/>
      <c r="D3" s="258"/>
      <c r="E3" s="258"/>
      <c r="F3" s="258"/>
    </row>
    <row r="4" ht="36" customHeight="1" spans="1:6">
      <c r="A4" s="19" t="s">
        <v>58</v>
      </c>
      <c r="B4" s="19" t="s">
        <v>59</v>
      </c>
      <c r="C4" s="19" t="s">
        <v>60</v>
      </c>
      <c r="D4" s="19" t="s">
        <v>61</v>
      </c>
      <c r="E4" s="19" t="s">
        <v>62</v>
      </c>
      <c r="F4" s="19" t="s">
        <v>63</v>
      </c>
    </row>
    <row r="5" ht="24" customHeight="1" spans="1:6">
      <c r="A5" s="241" t="s">
        <v>101</v>
      </c>
      <c r="B5" s="242">
        <v>22074</v>
      </c>
      <c r="C5" s="243">
        <v>24968</v>
      </c>
      <c r="D5" s="243">
        <v>33071</v>
      </c>
      <c r="E5" s="244">
        <f>D5/C5</f>
        <v>1.32453540531881</v>
      </c>
      <c r="F5" s="244">
        <v>0.469952884700862</v>
      </c>
    </row>
    <row r="6" ht="24" customHeight="1" spans="1:6">
      <c r="A6" s="241" t="s">
        <v>102</v>
      </c>
      <c r="B6" s="242">
        <v>0</v>
      </c>
      <c r="C6" s="243">
        <v>0</v>
      </c>
      <c r="D6" s="243">
        <v>0</v>
      </c>
      <c r="E6" s="244">
        <v>0</v>
      </c>
      <c r="F6" s="244"/>
    </row>
    <row r="7" ht="24" customHeight="1" spans="1:6">
      <c r="A7" s="241" t="s">
        <v>103</v>
      </c>
      <c r="B7" s="242">
        <v>187</v>
      </c>
      <c r="C7" s="243">
        <v>465</v>
      </c>
      <c r="D7" s="243">
        <v>737</v>
      </c>
      <c r="E7" s="244">
        <f t="shared" ref="E7:E42" si="0">D7/C7</f>
        <v>1.58494623655914</v>
      </c>
      <c r="F7" s="244">
        <v>0.58494623655914</v>
      </c>
    </row>
    <row r="8" ht="24" customHeight="1" spans="1:6">
      <c r="A8" s="241" t="s">
        <v>104</v>
      </c>
      <c r="B8" s="242">
        <v>9163</v>
      </c>
      <c r="C8" s="243">
        <v>7857</v>
      </c>
      <c r="D8" s="243">
        <v>10338</v>
      </c>
      <c r="E8" s="244">
        <f t="shared" si="0"/>
        <v>1.31576937762505</v>
      </c>
      <c r="F8" s="244">
        <v>0.478335478335478</v>
      </c>
    </row>
    <row r="9" ht="24" customHeight="1" spans="1:6">
      <c r="A9" s="241" t="s">
        <v>105</v>
      </c>
      <c r="B9" s="242">
        <v>55307</v>
      </c>
      <c r="C9" s="243">
        <v>57166</v>
      </c>
      <c r="D9" s="243">
        <v>62220</v>
      </c>
      <c r="E9" s="244">
        <f t="shared" si="0"/>
        <v>1.08840919427632</v>
      </c>
      <c r="F9" s="244">
        <v>0.000128592554491095</v>
      </c>
    </row>
    <row r="10" ht="24" customHeight="1" spans="1:6">
      <c r="A10" s="241" t="s">
        <v>106</v>
      </c>
      <c r="B10" s="242">
        <v>268</v>
      </c>
      <c r="C10" s="243">
        <v>268</v>
      </c>
      <c r="D10" s="243">
        <v>209</v>
      </c>
      <c r="E10" s="244">
        <f t="shared" si="0"/>
        <v>0.779850746268657</v>
      </c>
      <c r="F10" s="244">
        <v>-0.0873362445414847</v>
      </c>
    </row>
    <row r="11" ht="24" customHeight="1" spans="1:6">
      <c r="A11" s="241" t="s">
        <v>107</v>
      </c>
      <c r="B11" s="242">
        <v>3519</v>
      </c>
      <c r="C11" s="243">
        <v>3519</v>
      </c>
      <c r="D11" s="243">
        <v>3360</v>
      </c>
      <c r="E11" s="244">
        <f t="shared" si="0"/>
        <v>0.954816709292413</v>
      </c>
      <c r="F11" s="244">
        <v>-0.130884635281945</v>
      </c>
    </row>
    <row r="12" ht="24" customHeight="1" spans="1:6">
      <c r="A12" s="241" t="s">
        <v>108</v>
      </c>
      <c r="B12" s="242">
        <v>71717</v>
      </c>
      <c r="C12" s="243">
        <v>52807</v>
      </c>
      <c r="D12" s="243">
        <v>50535</v>
      </c>
      <c r="E12" s="244">
        <f t="shared" si="0"/>
        <v>0.956975400988505</v>
      </c>
      <c r="F12" s="244">
        <v>-0.194571505984731</v>
      </c>
    </row>
    <row r="13" ht="24" customHeight="1" spans="1:6">
      <c r="A13" s="245" t="s">
        <v>109</v>
      </c>
      <c r="B13" s="242">
        <v>35342</v>
      </c>
      <c r="C13" s="243">
        <v>30777</v>
      </c>
      <c r="D13" s="243">
        <v>29179</v>
      </c>
      <c r="E13" s="244">
        <f t="shared" si="0"/>
        <v>0.948078110277155</v>
      </c>
      <c r="F13" s="244">
        <v>0.0595903841963832</v>
      </c>
    </row>
    <row r="14" ht="24" customHeight="1" spans="1:6">
      <c r="A14" s="245" t="s">
        <v>110</v>
      </c>
      <c r="B14" s="242">
        <v>6943</v>
      </c>
      <c r="C14" s="243">
        <v>3663</v>
      </c>
      <c r="D14" s="243">
        <v>4673</v>
      </c>
      <c r="E14" s="244">
        <f t="shared" si="0"/>
        <v>1.27573027573028</v>
      </c>
      <c r="F14" s="244">
        <v>-0.1926399447132</v>
      </c>
    </row>
    <row r="15" ht="24" customHeight="1" spans="1:6">
      <c r="A15" s="245" t="s">
        <v>111</v>
      </c>
      <c r="B15" s="242">
        <v>13976</v>
      </c>
      <c r="C15" s="243">
        <v>27436</v>
      </c>
      <c r="D15" s="243">
        <v>34096</v>
      </c>
      <c r="E15" s="244">
        <f t="shared" si="0"/>
        <v>1.24274675608689</v>
      </c>
      <c r="F15" s="244">
        <v>0.211268606344808</v>
      </c>
    </row>
    <row r="16" ht="24" customHeight="1" spans="1:6">
      <c r="A16" s="245" t="s">
        <v>112</v>
      </c>
      <c r="B16" s="242">
        <v>160302</v>
      </c>
      <c r="C16" s="243">
        <v>154354</v>
      </c>
      <c r="D16" s="243">
        <v>162942</v>
      </c>
      <c r="E16" s="244">
        <f t="shared" si="0"/>
        <v>1.05563833784677</v>
      </c>
      <c r="F16" s="244">
        <v>0.00981668092068568</v>
      </c>
    </row>
    <row r="17" ht="24" customHeight="1" spans="1:6">
      <c r="A17" s="245" t="s">
        <v>113</v>
      </c>
      <c r="B17" s="242">
        <v>10338</v>
      </c>
      <c r="C17" s="243">
        <v>10338</v>
      </c>
      <c r="D17" s="243">
        <v>7439</v>
      </c>
      <c r="E17" s="244">
        <f t="shared" si="0"/>
        <v>0.719578254981621</v>
      </c>
      <c r="F17" s="244">
        <v>-0.379773219943305</v>
      </c>
    </row>
    <row r="18" ht="24" customHeight="1" spans="1:6">
      <c r="A18" s="245" t="s">
        <v>114</v>
      </c>
      <c r="B18" s="242">
        <v>0</v>
      </c>
      <c r="C18" s="243">
        <v>20</v>
      </c>
      <c r="D18" s="243">
        <v>60</v>
      </c>
      <c r="E18" s="244">
        <f t="shared" si="0"/>
        <v>3</v>
      </c>
      <c r="F18" s="244">
        <v>-0.552238805970149</v>
      </c>
    </row>
    <row r="19" ht="24" customHeight="1" spans="1:6">
      <c r="A19" s="245" t="s">
        <v>115</v>
      </c>
      <c r="B19" s="242">
        <v>398</v>
      </c>
      <c r="C19" s="243">
        <v>1745</v>
      </c>
      <c r="D19" s="243">
        <v>2072</v>
      </c>
      <c r="E19" s="244">
        <f t="shared" si="0"/>
        <v>1.18739255014327</v>
      </c>
      <c r="F19" s="244">
        <v>0.333333333333333</v>
      </c>
    </row>
    <row r="20" ht="24" customHeight="1" spans="1:6">
      <c r="A20" s="245" t="s">
        <v>116</v>
      </c>
      <c r="B20" s="242">
        <v>0</v>
      </c>
      <c r="C20" s="243">
        <v>0</v>
      </c>
      <c r="D20" s="243">
        <v>110</v>
      </c>
      <c r="E20" s="244"/>
      <c r="F20" s="244">
        <v>0.375</v>
      </c>
    </row>
    <row r="21" ht="24" customHeight="1" spans="1:6">
      <c r="A21" s="245" t="s">
        <v>117</v>
      </c>
      <c r="B21" s="242">
        <v>0</v>
      </c>
      <c r="C21" s="243">
        <v>0</v>
      </c>
      <c r="D21" s="243">
        <v>0</v>
      </c>
      <c r="E21" s="244">
        <v>0</v>
      </c>
      <c r="F21" s="244"/>
    </row>
    <row r="22" ht="24" customHeight="1" spans="1:6">
      <c r="A22" s="245" t="s">
        <v>118</v>
      </c>
      <c r="B22" s="242">
        <v>3161</v>
      </c>
      <c r="C22" s="243">
        <v>3161</v>
      </c>
      <c r="D22" s="243">
        <v>7771</v>
      </c>
      <c r="E22" s="244">
        <f t="shared" si="0"/>
        <v>2.4583992407466</v>
      </c>
      <c r="F22" s="244">
        <v>0.140278796771827</v>
      </c>
    </row>
    <row r="23" ht="24" customHeight="1" spans="1:6">
      <c r="A23" s="245" t="s">
        <v>119</v>
      </c>
      <c r="B23" s="242">
        <v>54195</v>
      </c>
      <c r="C23" s="243">
        <v>30478</v>
      </c>
      <c r="D23" s="243">
        <v>27268</v>
      </c>
      <c r="E23" s="244">
        <f t="shared" si="0"/>
        <v>0.894678128486121</v>
      </c>
      <c r="F23" s="244">
        <v>-0.59978277780224</v>
      </c>
    </row>
    <row r="24" ht="24" customHeight="1" spans="1:6">
      <c r="A24" s="245" t="s">
        <v>120</v>
      </c>
      <c r="B24" s="242">
        <v>5247</v>
      </c>
      <c r="C24" s="243">
        <v>5247</v>
      </c>
      <c r="D24" s="243">
        <v>4136</v>
      </c>
      <c r="E24" s="244">
        <f t="shared" si="0"/>
        <v>0.788259958071279</v>
      </c>
      <c r="F24" s="244">
        <v>0.196759259259259</v>
      </c>
    </row>
    <row r="25" ht="24" customHeight="1" spans="1:6">
      <c r="A25" s="245" t="s">
        <v>121</v>
      </c>
      <c r="B25" s="242">
        <v>1360</v>
      </c>
      <c r="C25" s="243">
        <v>1360</v>
      </c>
      <c r="D25" s="243">
        <v>828</v>
      </c>
      <c r="E25" s="244">
        <f t="shared" si="0"/>
        <v>0.608823529411765</v>
      </c>
      <c r="F25" s="244">
        <v>-0.263345195729537</v>
      </c>
    </row>
    <row r="26" ht="24" customHeight="1" spans="1:6">
      <c r="A26" s="245" t="s">
        <v>122</v>
      </c>
      <c r="B26" s="242">
        <v>5120</v>
      </c>
      <c r="C26" s="243">
        <v>5120</v>
      </c>
      <c r="D26" s="243">
        <v>0</v>
      </c>
      <c r="E26" s="244">
        <v>0</v>
      </c>
      <c r="F26" s="244"/>
    </row>
    <row r="27" ht="24" customHeight="1" spans="1:6">
      <c r="A27" s="245" t="s">
        <v>123</v>
      </c>
      <c r="B27" s="242">
        <v>0</v>
      </c>
      <c r="C27" s="243">
        <v>150</v>
      </c>
      <c r="D27" s="243">
        <v>350</v>
      </c>
      <c r="E27" s="244">
        <v>0</v>
      </c>
      <c r="F27" s="244">
        <v>1</v>
      </c>
    </row>
    <row r="28" ht="24" customHeight="1" spans="1:6">
      <c r="A28" s="245" t="s">
        <v>124</v>
      </c>
      <c r="B28" s="242">
        <v>42981</v>
      </c>
      <c r="C28" s="243">
        <v>42981</v>
      </c>
      <c r="D28" s="243">
        <v>14804</v>
      </c>
      <c r="E28" s="244">
        <f t="shared" si="0"/>
        <v>0.344431260324329</v>
      </c>
      <c r="F28" s="244">
        <v>0.092223697801387</v>
      </c>
    </row>
    <row r="29" ht="24" customHeight="1" spans="1:6">
      <c r="A29" s="245" t="s">
        <v>125</v>
      </c>
      <c r="B29" s="242">
        <v>150</v>
      </c>
      <c r="C29" s="243"/>
      <c r="D29" s="243">
        <v>70</v>
      </c>
      <c r="E29" s="244">
        <v>1</v>
      </c>
      <c r="F29" s="244">
        <v>0.4</v>
      </c>
    </row>
    <row r="30" ht="24" customHeight="1" spans="1:6">
      <c r="A30" s="246" t="s">
        <v>126</v>
      </c>
      <c r="B30" s="247">
        <f>SUM(B5:B29)</f>
        <v>501748</v>
      </c>
      <c r="C30" s="247">
        <f>SUM(C5:C29)</f>
        <v>463880</v>
      </c>
      <c r="D30" s="247">
        <f>SUM(D5:D29)</f>
        <v>456268</v>
      </c>
      <c r="E30" s="248">
        <f t="shared" si="0"/>
        <v>0.983590583771665</v>
      </c>
      <c r="F30" s="248">
        <v>-0.0664268629292477</v>
      </c>
    </row>
    <row r="31" ht="24" customHeight="1" spans="1:6">
      <c r="A31" s="249" t="s">
        <v>127</v>
      </c>
      <c r="B31" s="247"/>
      <c r="C31" s="250"/>
      <c r="D31" s="250"/>
      <c r="E31" s="248"/>
      <c r="F31" s="248"/>
    </row>
    <row r="32" ht="24" customHeight="1" spans="1:6">
      <c r="A32" s="251" t="s">
        <v>128</v>
      </c>
      <c r="B32" s="247">
        <v>49350</v>
      </c>
      <c r="C32" s="250">
        <v>49290</v>
      </c>
      <c r="D32" s="250">
        <v>49320</v>
      </c>
      <c r="E32" s="248">
        <f t="shared" si="0"/>
        <v>1.00060864272672</v>
      </c>
      <c r="F32" s="248">
        <v>4.10400496740143</v>
      </c>
    </row>
    <row r="33" ht="24" customHeight="1" spans="1:6">
      <c r="A33" s="251" t="s">
        <v>129</v>
      </c>
      <c r="B33" s="250">
        <f t="shared" ref="B33:D33" si="1">SUM(B34:B41)</f>
        <v>3910</v>
      </c>
      <c r="C33" s="250">
        <f t="shared" si="1"/>
        <v>3910</v>
      </c>
      <c r="D33" s="250">
        <f t="shared" si="1"/>
        <v>98444</v>
      </c>
      <c r="E33" s="248">
        <f t="shared" si="0"/>
        <v>25.1774936061381</v>
      </c>
      <c r="F33" s="248">
        <v>1.70695960623642</v>
      </c>
    </row>
    <row r="34" ht="24" customHeight="1" spans="1:6">
      <c r="A34" s="252" t="s">
        <v>130</v>
      </c>
      <c r="B34" s="253">
        <v>3910</v>
      </c>
      <c r="C34" s="254">
        <v>3910</v>
      </c>
      <c r="D34" s="254">
        <v>3427</v>
      </c>
      <c r="E34" s="244">
        <f t="shared" si="0"/>
        <v>0.876470588235294</v>
      </c>
      <c r="F34" s="244">
        <v>-0.436348684210526</v>
      </c>
    </row>
    <row r="35" ht="24" customHeight="1" spans="1:6">
      <c r="A35" s="255" t="s">
        <v>131</v>
      </c>
      <c r="B35" s="256"/>
      <c r="C35" s="254"/>
      <c r="D35" s="254"/>
      <c r="E35" s="244"/>
      <c r="F35" s="244"/>
    </row>
    <row r="36" ht="24" customHeight="1" spans="1:6">
      <c r="A36" s="255" t="s">
        <v>132</v>
      </c>
      <c r="B36" s="254"/>
      <c r="C36" s="254"/>
      <c r="D36" s="254"/>
      <c r="E36" s="244"/>
      <c r="F36" s="244"/>
    </row>
    <row r="37" ht="24" customHeight="1" spans="1:6">
      <c r="A37" s="252" t="s">
        <v>133</v>
      </c>
      <c r="B37" s="253"/>
      <c r="C37" s="254"/>
      <c r="D37" s="257">
        <v>24385</v>
      </c>
      <c r="E37" s="244">
        <v>1</v>
      </c>
      <c r="F37" s="244">
        <v>15.9457956914524</v>
      </c>
    </row>
    <row r="38" ht="24" customHeight="1" spans="1:6">
      <c r="A38" s="252" t="s">
        <v>134</v>
      </c>
      <c r="B38" s="253"/>
      <c r="C38" s="254"/>
      <c r="D38" s="254"/>
      <c r="E38" s="244"/>
      <c r="F38" s="244"/>
    </row>
    <row r="39" ht="24" customHeight="1" spans="1:6">
      <c r="A39" s="252" t="s">
        <v>135</v>
      </c>
      <c r="B39" s="253"/>
      <c r="C39" s="254"/>
      <c r="D39" s="254"/>
      <c r="E39" s="244"/>
      <c r="F39" s="244"/>
    </row>
    <row r="40" ht="24" customHeight="1" spans="1:6">
      <c r="A40" s="252" t="s">
        <v>136</v>
      </c>
      <c r="B40" s="253"/>
      <c r="C40" s="254"/>
      <c r="D40" s="254">
        <v>70632</v>
      </c>
      <c r="E40" s="244">
        <v>1</v>
      </c>
      <c r="F40" s="244">
        <v>1.44841930116473</v>
      </c>
    </row>
    <row r="41" ht="24" customHeight="1" spans="1:6">
      <c r="A41" s="252" t="s">
        <v>137</v>
      </c>
      <c r="B41" s="253"/>
      <c r="C41" s="254"/>
      <c r="D41" s="254"/>
      <c r="E41" s="248"/>
      <c r="F41" s="244"/>
    </row>
    <row r="42" ht="24" customHeight="1" spans="1:6">
      <c r="A42" s="246" t="s">
        <v>138</v>
      </c>
      <c r="B42" s="250">
        <f t="shared" ref="B42" si="2">B30+B32+B34+B37+B41</f>
        <v>555008</v>
      </c>
      <c r="C42" s="250">
        <f>C30+C32+C33</f>
        <v>517080</v>
      </c>
      <c r="D42" s="250">
        <f>D30+D32+D33</f>
        <v>604032</v>
      </c>
      <c r="E42" s="248">
        <f t="shared" si="0"/>
        <v>1.16815966581573</v>
      </c>
      <c r="F42" s="248">
        <v>0.129532147886073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6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Zeros="0" workbookViewId="0">
      <selection activeCell="F24" sqref="F24"/>
    </sheetView>
  </sheetViews>
  <sheetFormatPr defaultColWidth="9" defaultRowHeight="14.25" outlineLevelCol="5"/>
  <cols>
    <col min="1" max="1" width="30.25" customWidth="1"/>
    <col min="2" max="6" width="13.125" customWidth="1"/>
    <col min="8" max="8" width="13.75"/>
  </cols>
  <sheetData>
    <row r="1" ht="22.5" customHeight="1" spans="1:6">
      <c r="A1" s="114" t="s">
        <v>15</v>
      </c>
      <c r="B1" s="114"/>
      <c r="C1" s="114"/>
      <c r="D1" s="114"/>
      <c r="E1" s="114"/>
      <c r="F1" s="114"/>
    </row>
    <row r="2" s="13" customFormat="1" ht="29.25" customHeight="1" spans="1:6">
      <c r="A2" s="16" t="s">
        <v>139</v>
      </c>
      <c r="B2" s="16"/>
      <c r="C2" s="16"/>
      <c r="D2" s="16"/>
      <c r="E2" s="16"/>
      <c r="F2" s="16"/>
    </row>
    <row r="3" ht="19.5" customHeight="1" spans="1:6">
      <c r="A3" s="258" t="s">
        <v>57</v>
      </c>
      <c r="B3" s="258"/>
      <c r="C3" s="258"/>
      <c r="D3" s="258"/>
      <c r="E3" s="258"/>
      <c r="F3" s="258"/>
    </row>
    <row r="4" ht="36.75" customHeight="1" spans="1:6">
      <c r="A4" s="19" t="s">
        <v>140</v>
      </c>
      <c r="B4" s="19" t="s">
        <v>59</v>
      </c>
      <c r="C4" s="19" t="s">
        <v>60</v>
      </c>
      <c r="D4" s="18" t="s">
        <v>61</v>
      </c>
      <c r="E4" s="259" t="s">
        <v>62</v>
      </c>
      <c r="F4" s="19" t="s">
        <v>63</v>
      </c>
    </row>
    <row r="5" ht="21.95" customHeight="1" spans="1:6">
      <c r="A5" s="260" t="s">
        <v>64</v>
      </c>
      <c r="B5" s="261">
        <f>SUM(B6:B20)</f>
        <v>15500</v>
      </c>
      <c r="C5" s="261">
        <f>SUM(C6:C20)</f>
        <v>10300</v>
      </c>
      <c r="D5" s="261">
        <f>SUM(D6:D20)</f>
        <v>12728</v>
      </c>
      <c r="E5" s="262">
        <f t="shared" ref="E5:E8" si="0">D5/C5*100%</f>
        <v>1.23572815533981</v>
      </c>
      <c r="F5" s="262">
        <v>-0.229633216317637</v>
      </c>
    </row>
    <row r="6" ht="21.95" customHeight="1" spans="1:6">
      <c r="A6" s="263" t="s">
        <v>65</v>
      </c>
      <c r="B6" s="12">
        <v>4224</v>
      </c>
      <c r="C6" s="12">
        <v>400</v>
      </c>
      <c r="D6" s="12">
        <v>435</v>
      </c>
      <c r="E6" s="264">
        <f t="shared" si="0"/>
        <v>1.0875</v>
      </c>
      <c r="F6" s="264">
        <v>-0.906572164948454</v>
      </c>
    </row>
    <row r="7" ht="21.95" customHeight="1" spans="1:6">
      <c r="A7" s="263" t="s">
        <v>66</v>
      </c>
      <c r="B7" s="12">
        <v>1945</v>
      </c>
      <c r="C7" s="12">
        <v>2010</v>
      </c>
      <c r="D7" s="12">
        <v>3358</v>
      </c>
      <c r="E7" s="264">
        <f t="shared" si="0"/>
        <v>1.67064676616915</v>
      </c>
      <c r="F7" s="264">
        <v>0.722934838378656</v>
      </c>
    </row>
    <row r="8" ht="21.95" customHeight="1" spans="1:6">
      <c r="A8" s="263" t="s">
        <v>67</v>
      </c>
      <c r="B8" s="12">
        <v>782</v>
      </c>
      <c r="C8" s="12">
        <v>717</v>
      </c>
      <c r="D8" s="12">
        <v>721</v>
      </c>
      <c r="E8" s="264">
        <f t="shared" si="0"/>
        <v>1.00557880055788</v>
      </c>
      <c r="F8" s="264">
        <v>-0.104347826086957</v>
      </c>
    </row>
    <row r="9" ht="21.95" customHeight="1" spans="1:6">
      <c r="A9" s="263" t="s">
        <v>68</v>
      </c>
      <c r="B9" s="12">
        <v>0</v>
      </c>
      <c r="C9" s="12">
        <v>0</v>
      </c>
      <c r="D9" s="12">
        <v>0</v>
      </c>
      <c r="E9" s="265"/>
      <c r="F9" s="264"/>
    </row>
    <row r="10" ht="21.95" customHeight="1" spans="1:6">
      <c r="A10" s="54" t="s">
        <v>69</v>
      </c>
      <c r="B10" s="12">
        <v>985</v>
      </c>
      <c r="C10" s="12">
        <v>985</v>
      </c>
      <c r="D10" s="12">
        <v>1202</v>
      </c>
      <c r="E10" s="264">
        <f t="shared" ref="E10:E17" si="1">D10/C10*100%</f>
        <v>1.22030456852792</v>
      </c>
      <c r="F10" s="264">
        <v>0.00501672240802676</v>
      </c>
    </row>
    <row r="11" ht="21.95" customHeight="1" spans="1:6">
      <c r="A11" s="263" t="s">
        <v>70</v>
      </c>
      <c r="B11" s="12">
        <v>829</v>
      </c>
      <c r="C11" s="12">
        <v>808</v>
      </c>
      <c r="D11" s="12">
        <v>802</v>
      </c>
      <c r="E11" s="264">
        <f t="shared" si="1"/>
        <v>0.992574257425743</v>
      </c>
      <c r="F11" s="264">
        <v>0.0335051546391753</v>
      </c>
    </row>
    <row r="12" ht="21.95" customHeight="1" spans="1:6">
      <c r="A12" s="263" t="s">
        <v>71</v>
      </c>
      <c r="B12" s="12">
        <v>748</v>
      </c>
      <c r="C12" s="12">
        <v>608</v>
      </c>
      <c r="D12" s="12">
        <v>601</v>
      </c>
      <c r="E12" s="264">
        <f t="shared" si="1"/>
        <v>0.988486842105263</v>
      </c>
      <c r="F12" s="264">
        <v>-0.222509702457956</v>
      </c>
    </row>
    <row r="13" ht="21.95" customHeight="1" spans="1:6">
      <c r="A13" s="263" t="s">
        <v>72</v>
      </c>
      <c r="B13" s="12">
        <v>1182</v>
      </c>
      <c r="C13" s="12">
        <v>811</v>
      </c>
      <c r="D13" s="12">
        <v>804</v>
      </c>
      <c r="E13" s="264">
        <f t="shared" si="1"/>
        <v>0.991368680641184</v>
      </c>
      <c r="F13" s="264">
        <v>-0.285333333333333</v>
      </c>
    </row>
    <row r="14" ht="21.95" customHeight="1" spans="1:6">
      <c r="A14" s="263" t="s">
        <v>73</v>
      </c>
      <c r="B14" s="12">
        <v>312</v>
      </c>
      <c r="C14" s="12">
        <v>838</v>
      </c>
      <c r="D14" s="12">
        <v>854</v>
      </c>
      <c r="E14" s="264">
        <f t="shared" si="1"/>
        <v>1.01909307875895</v>
      </c>
      <c r="F14" s="264">
        <v>0.541516245487365</v>
      </c>
    </row>
    <row r="15" ht="21.95" customHeight="1" spans="1:6">
      <c r="A15" s="263" t="s">
        <v>74</v>
      </c>
      <c r="B15" s="12">
        <v>1420</v>
      </c>
      <c r="C15" s="12">
        <v>907</v>
      </c>
      <c r="D15" s="12">
        <v>1540</v>
      </c>
      <c r="E15" s="264">
        <f t="shared" si="1"/>
        <v>1.69790518191841</v>
      </c>
      <c r="F15" s="264">
        <v>0.162264150943396</v>
      </c>
    </row>
    <row r="16" ht="21.95" customHeight="1" spans="1:6">
      <c r="A16" s="266" t="s">
        <v>75</v>
      </c>
      <c r="B16" s="12">
        <v>610</v>
      </c>
      <c r="C16" s="12">
        <v>610</v>
      </c>
      <c r="D16" s="12">
        <v>805</v>
      </c>
      <c r="E16" s="264">
        <f t="shared" si="1"/>
        <v>1.31967213114754</v>
      </c>
      <c r="F16" s="264">
        <v>-0.176891615541922</v>
      </c>
    </row>
    <row r="17" ht="21.95" customHeight="1" spans="1:6">
      <c r="A17" s="266" t="s">
        <v>76</v>
      </c>
      <c r="B17" s="12">
        <v>2391</v>
      </c>
      <c r="C17" s="12">
        <v>1548</v>
      </c>
      <c r="D17" s="12">
        <v>1548</v>
      </c>
      <c r="E17" s="264">
        <f t="shared" si="1"/>
        <v>1</v>
      </c>
      <c r="F17" s="264">
        <v>-0.333333333333333</v>
      </c>
    </row>
    <row r="18" ht="21.95" customHeight="1" spans="1:6">
      <c r="A18" s="266" t="s">
        <v>77</v>
      </c>
      <c r="B18" s="12">
        <v>0</v>
      </c>
      <c r="C18" s="12">
        <v>0</v>
      </c>
      <c r="D18" s="12">
        <v>0</v>
      </c>
      <c r="E18" s="165">
        <v>0</v>
      </c>
      <c r="F18" s="165"/>
    </row>
    <row r="19" ht="21.95" customHeight="1" spans="1:6">
      <c r="A19" s="266" t="s">
        <v>78</v>
      </c>
      <c r="B19" s="12">
        <v>72</v>
      </c>
      <c r="C19" s="12">
        <v>58</v>
      </c>
      <c r="D19" s="12">
        <v>56</v>
      </c>
      <c r="E19" s="264">
        <f t="shared" ref="E19:E24" si="2">D19/C19*100%</f>
        <v>0.96551724137931</v>
      </c>
      <c r="F19" s="264">
        <v>-0.0967741935483871</v>
      </c>
    </row>
    <row r="20" ht="21.95" customHeight="1" spans="1:6">
      <c r="A20" s="266" t="s">
        <v>79</v>
      </c>
      <c r="B20" s="12">
        <v>0</v>
      </c>
      <c r="C20" s="12">
        <v>0</v>
      </c>
      <c r="D20" s="12">
        <v>2</v>
      </c>
      <c r="E20" s="165">
        <v>0</v>
      </c>
      <c r="F20" s="264">
        <v>1</v>
      </c>
    </row>
    <row r="21" ht="21.95" customHeight="1" spans="1:6">
      <c r="A21" s="267" t="s">
        <v>80</v>
      </c>
      <c r="B21" s="40">
        <f>SUM(B22:B27)</f>
        <v>66090</v>
      </c>
      <c r="C21" s="40">
        <f>SUM(C22:C27)</f>
        <v>17700</v>
      </c>
      <c r="D21" s="40">
        <f>SUM(D22:D27)</f>
        <v>19231</v>
      </c>
      <c r="E21" s="262">
        <f t="shared" si="2"/>
        <v>1.08649717514124</v>
      </c>
      <c r="F21" s="262">
        <v>-0.50348549003408</v>
      </c>
    </row>
    <row r="22" ht="21.95" customHeight="1" spans="1:6">
      <c r="A22" s="266" t="s">
        <v>81</v>
      </c>
      <c r="B22" s="165">
        <v>2500</v>
      </c>
      <c r="C22" s="165">
        <v>2500</v>
      </c>
      <c r="D22" s="165">
        <v>2358</v>
      </c>
      <c r="E22" s="264">
        <f t="shared" si="2"/>
        <v>0.9432</v>
      </c>
      <c r="F22" s="264">
        <v>-0.092378752886836</v>
      </c>
    </row>
    <row r="23" ht="21.95" customHeight="1" spans="1:6">
      <c r="A23" s="266" t="s">
        <v>82</v>
      </c>
      <c r="B23" s="165">
        <v>4000</v>
      </c>
      <c r="C23" s="165">
        <v>4000</v>
      </c>
      <c r="D23" s="165">
        <v>6973</v>
      </c>
      <c r="E23" s="264">
        <f t="shared" si="2"/>
        <v>1.74325</v>
      </c>
      <c r="F23" s="264">
        <v>0.81920166971041</v>
      </c>
    </row>
    <row r="24" ht="21.95" customHeight="1" spans="1:6">
      <c r="A24" s="266" t="s">
        <v>83</v>
      </c>
      <c r="B24" s="165">
        <v>3500</v>
      </c>
      <c r="C24" s="165">
        <v>3500</v>
      </c>
      <c r="D24" s="165">
        <v>2885</v>
      </c>
      <c r="E24" s="264">
        <f t="shared" si="2"/>
        <v>0.824285714285714</v>
      </c>
      <c r="F24" s="264">
        <v>-0.210238160416096</v>
      </c>
    </row>
    <row r="25" ht="21.95" customHeight="1" spans="1:6">
      <c r="A25" s="266" t="s">
        <v>84</v>
      </c>
      <c r="B25" s="165">
        <v>0</v>
      </c>
      <c r="C25" s="165">
        <v>0</v>
      </c>
      <c r="D25" s="165">
        <v>0</v>
      </c>
      <c r="E25" s="264"/>
      <c r="F25" s="165"/>
    </row>
    <row r="26" ht="21.95" customHeight="1" spans="1:6">
      <c r="A26" s="266" t="s">
        <v>85</v>
      </c>
      <c r="B26" s="165">
        <v>56090</v>
      </c>
      <c r="C26" s="165">
        <v>7700</v>
      </c>
      <c r="D26" s="165">
        <v>5883</v>
      </c>
      <c r="E26" s="264">
        <f t="shared" ref="E26:E28" si="3">D26/C26*100%</f>
        <v>0.764025974025974</v>
      </c>
      <c r="F26" s="264">
        <v>-0.793201631046119</v>
      </c>
    </row>
    <row r="27" ht="21.95" customHeight="1" spans="1:6">
      <c r="A27" s="266" t="s">
        <v>86</v>
      </c>
      <c r="B27" s="165">
        <v>0</v>
      </c>
      <c r="C27" s="165">
        <v>0</v>
      </c>
      <c r="D27" s="165">
        <v>1132</v>
      </c>
      <c r="E27" s="264" t="e">
        <f t="shared" si="3"/>
        <v>#DIV/0!</v>
      </c>
      <c r="F27" s="264">
        <v>4.66</v>
      </c>
    </row>
    <row r="28" ht="21.95" customHeight="1" spans="1:6">
      <c r="A28" s="246" t="s">
        <v>87</v>
      </c>
      <c r="B28" s="125">
        <f>B5+B21</f>
        <v>81590</v>
      </c>
      <c r="C28" s="125">
        <f>C5+C21</f>
        <v>28000</v>
      </c>
      <c r="D28" s="125">
        <f>D5+D21</f>
        <v>31959</v>
      </c>
      <c r="E28" s="262">
        <f t="shared" si="3"/>
        <v>1.14139285714286</v>
      </c>
      <c r="F28" s="262">
        <v>-0.421598436312303</v>
      </c>
    </row>
    <row r="29" ht="21.95" customHeight="1" spans="1:6">
      <c r="A29" s="251" t="s">
        <v>88</v>
      </c>
      <c r="B29" s="125"/>
      <c r="C29" s="125"/>
      <c r="D29" s="125"/>
      <c r="E29" s="262"/>
      <c r="F29" s="262"/>
    </row>
    <row r="30" ht="21.95" customHeight="1" spans="1:6">
      <c r="A30" s="251" t="s">
        <v>89</v>
      </c>
      <c r="B30" s="125">
        <f>SUM(B31:B37)</f>
        <v>473418</v>
      </c>
      <c r="C30" s="125">
        <f>SUM(C31:C37)</f>
        <v>489080</v>
      </c>
      <c r="D30" s="125">
        <f>SUM(D31:D37)</f>
        <v>572073</v>
      </c>
      <c r="E30" s="262">
        <f t="shared" ref="E30:E32" si="4">D30/C30*100%</f>
        <v>1.16969207491617</v>
      </c>
      <c r="F30" s="262">
        <v>0.193039129609663</v>
      </c>
    </row>
    <row r="31" ht="21.95" customHeight="1" spans="1:6">
      <c r="A31" s="252" t="s">
        <v>90</v>
      </c>
      <c r="B31" s="127">
        <v>324592</v>
      </c>
      <c r="C31" s="127">
        <v>371000</v>
      </c>
      <c r="D31" s="127">
        <v>401749</v>
      </c>
      <c r="E31" s="262">
        <f t="shared" si="4"/>
        <v>1.08288140161725</v>
      </c>
      <c r="F31" s="264">
        <v>0.153479972322154</v>
      </c>
    </row>
    <row r="32" ht="21.95" customHeight="1" spans="1:6">
      <c r="A32" s="252" t="s">
        <v>91</v>
      </c>
      <c r="B32" s="127">
        <v>29425</v>
      </c>
      <c r="C32" s="127">
        <v>11332</v>
      </c>
      <c r="D32" s="127">
        <v>12771</v>
      </c>
      <c r="E32" s="262">
        <f t="shared" si="4"/>
        <v>1.12698552770914</v>
      </c>
      <c r="F32" s="264">
        <v>-0.775786091750206</v>
      </c>
    </row>
    <row r="33" ht="21.95" customHeight="1" spans="1:6">
      <c r="A33" s="268" t="s">
        <v>92</v>
      </c>
      <c r="B33" s="127"/>
      <c r="C33" s="127"/>
      <c r="D33" s="127"/>
      <c r="E33" s="262"/>
      <c r="F33" s="264"/>
    </row>
    <row r="34" ht="21.95" customHeight="1" spans="1:6">
      <c r="A34" s="268" t="s">
        <v>93</v>
      </c>
      <c r="B34" s="127"/>
      <c r="C34" s="127"/>
      <c r="D34" s="127">
        <v>49366</v>
      </c>
      <c r="E34" s="262"/>
      <c r="F34" s="264">
        <v>36.5121580547112</v>
      </c>
    </row>
    <row r="35" ht="21.95" customHeight="1" spans="1:6">
      <c r="A35" s="268" t="s">
        <v>94</v>
      </c>
      <c r="B35" s="127"/>
      <c r="C35" s="127"/>
      <c r="D35" s="127">
        <v>1439</v>
      </c>
      <c r="E35" s="262"/>
      <c r="F35" s="264">
        <v>6.23115577889447</v>
      </c>
    </row>
    <row r="36" ht="21.95" customHeight="1" spans="1:6">
      <c r="A36" s="268" t="s">
        <v>95</v>
      </c>
      <c r="B36" s="127">
        <v>89199</v>
      </c>
      <c r="C36" s="127">
        <v>77900</v>
      </c>
      <c r="D36" s="127">
        <v>77900</v>
      </c>
      <c r="E36" s="262">
        <f t="shared" ref="E36:E39" si="5">D36/C36*100%</f>
        <v>1</v>
      </c>
      <c r="F36" s="264">
        <v>0.712087912087912</v>
      </c>
    </row>
    <row r="37" ht="21.95" customHeight="1" spans="1:6">
      <c r="A37" s="252" t="s">
        <v>96</v>
      </c>
      <c r="B37" s="127">
        <v>30202</v>
      </c>
      <c r="C37" s="127">
        <v>28848</v>
      </c>
      <c r="D37" s="127">
        <v>28848</v>
      </c>
      <c r="E37" s="262">
        <f t="shared" si="5"/>
        <v>1</v>
      </c>
      <c r="F37" s="264">
        <v>0.0589530871448499</v>
      </c>
    </row>
    <row r="38" ht="21.95" customHeight="1" spans="1:6">
      <c r="A38" s="252" t="s">
        <v>97</v>
      </c>
      <c r="B38" s="127"/>
      <c r="C38" s="127"/>
      <c r="D38" s="127"/>
      <c r="E38" s="262"/>
      <c r="F38" s="264"/>
    </row>
    <row r="39" ht="21.95" customHeight="1" spans="1:6">
      <c r="A39" s="246" t="s">
        <v>98</v>
      </c>
      <c r="B39" s="125">
        <f>B28+B30</f>
        <v>555008</v>
      </c>
      <c r="C39" s="125">
        <f>C28+C30</f>
        <v>517080</v>
      </c>
      <c r="D39" s="125">
        <f>D28+D30</f>
        <v>604032</v>
      </c>
      <c r="E39" s="262">
        <f t="shared" si="5"/>
        <v>1.16815966581573</v>
      </c>
      <c r="F39" s="262">
        <v>0.129532147886073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80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showZeros="0" workbookViewId="0">
      <selection activeCell="H21" sqref="H21"/>
    </sheetView>
  </sheetViews>
  <sheetFormatPr defaultColWidth="9" defaultRowHeight="14.25"/>
  <cols>
    <col min="1" max="1" width="30" style="14" customWidth="1"/>
    <col min="2" max="6" width="12.5" style="14" customWidth="1"/>
    <col min="7" max="22" width="9" style="14"/>
  </cols>
  <sheetData>
    <row r="1" ht="24.95" customHeight="1" spans="1:6">
      <c r="A1" s="3" t="s">
        <v>17</v>
      </c>
      <c r="B1" s="3"/>
      <c r="C1" s="3"/>
      <c r="D1" s="3"/>
      <c r="E1" s="3"/>
      <c r="F1" s="3"/>
    </row>
    <row r="2" s="13" customFormat="1" ht="29.25" customHeight="1" spans="1:22">
      <c r="A2" s="15" t="s">
        <v>141</v>
      </c>
      <c r="B2" s="15"/>
      <c r="C2" s="15"/>
      <c r="D2" s="15"/>
      <c r="E2" s="15"/>
      <c r="F2" s="15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</row>
    <row r="3" ht="24.95" customHeight="1" spans="1:6">
      <c r="A3" s="146" t="s">
        <v>57</v>
      </c>
      <c r="B3" s="146"/>
      <c r="C3" s="146"/>
      <c r="D3" s="146"/>
      <c r="E3" s="146"/>
      <c r="F3" s="146"/>
    </row>
    <row r="4" s="239" customFormat="1" ht="39.75" customHeight="1" spans="1:22">
      <c r="A4" s="18" t="s">
        <v>58</v>
      </c>
      <c r="B4" s="18" t="s">
        <v>59</v>
      </c>
      <c r="C4" s="18" t="s">
        <v>60</v>
      </c>
      <c r="D4" s="18" t="s">
        <v>61</v>
      </c>
      <c r="E4" s="18" t="s">
        <v>62</v>
      </c>
      <c r="F4" s="18" t="s">
        <v>63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customFormat="1" ht="24" customHeight="1" spans="1:6">
      <c r="A5" s="241" t="s">
        <v>101</v>
      </c>
      <c r="B5" s="242">
        <v>22074</v>
      </c>
      <c r="C5" s="243">
        <v>24968</v>
      </c>
      <c r="D5" s="243">
        <v>33071</v>
      </c>
      <c r="E5" s="244">
        <f t="shared" ref="E5:E19" si="0">D5/C5</f>
        <v>1.32453540531881</v>
      </c>
      <c r="F5" s="244">
        <v>0.469952884700862</v>
      </c>
    </row>
    <row r="6" customFormat="1" ht="24" customHeight="1" spans="1:6">
      <c r="A6" s="241" t="s">
        <v>102</v>
      </c>
      <c r="B6" s="242">
        <v>0</v>
      </c>
      <c r="C6" s="243">
        <v>0</v>
      </c>
      <c r="D6" s="243">
        <v>0</v>
      </c>
      <c r="E6" s="244">
        <v>0</v>
      </c>
      <c r="F6" s="244"/>
    </row>
    <row r="7" customFormat="1" ht="24" customHeight="1" spans="1:6">
      <c r="A7" s="241" t="s">
        <v>103</v>
      </c>
      <c r="B7" s="242">
        <v>187</v>
      </c>
      <c r="C7" s="243">
        <v>465</v>
      </c>
      <c r="D7" s="243">
        <v>737</v>
      </c>
      <c r="E7" s="244">
        <f t="shared" si="0"/>
        <v>1.58494623655914</v>
      </c>
      <c r="F7" s="244">
        <v>0.58494623655914</v>
      </c>
    </row>
    <row r="8" customFormat="1" ht="24" customHeight="1" spans="1:6">
      <c r="A8" s="241" t="s">
        <v>104</v>
      </c>
      <c r="B8" s="242">
        <v>9163</v>
      </c>
      <c r="C8" s="243">
        <v>7857</v>
      </c>
      <c r="D8" s="243">
        <v>10338</v>
      </c>
      <c r="E8" s="244">
        <f t="shared" si="0"/>
        <v>1.31576937762505</v>
      </c>
      <c r="F8" s="244">
        <v>0.478335478335478</v>
      </c>
    </row>
    <row r="9" customFormat="1" ht="24" customHeight="1" spans="1:6">
      <c r="A9" s="241" t="s">
        <v>105</v>
      </c>
      <c r="B9" s="242">
        <v>55307</v>
      </c>
      <c r="C9" s="243">
        <v>57166</v>
      </c>
      <c r="D9" s="243">
        <v>62220</v>
      </c>
      <c r="E9" s="244">
        <f t="shared" si="0"/>
        <v>1.08840919427632</v>
      </c>
      <c r="F9" s="244">
        <v>0.000128592554491095</v>
      </c>
    </row>
    <row r="10" customFormat="1" ht="24" customHeight="1" spans="1:6">
      <c r="A10" s="241" t="s">
        <v>106</v>
      </c>
      <c r="B10" s="242">
        <v>268</v>
      </c>
      <c r="C10" s="243">
        <v>268</v>
      </c>
      <c r="D10" s="243">
        <v>209</v>
      </c>
      <c r="E10" s="244">
        <f t="shared" si="0"/>
        <v>0.779850746268657</v>
      </c>
      <c r="F10" s="244">
        <v>-0.0873362445414847</v>
      </c>
    </row>
    <row r="11" customFormat="1" ht="24" customHeight="1" spans="1:6">
      <c r="A11" s="241" t="s">
        <v>107</v>
      </c>
      <c r="B11" s="242">
        <v>3519</v>
      </c>
      <c r="C11" s="243">
        <v>3519</v>
      </c>
      <c r="D11" s="243">
        <v>3360</v>
      </c>
      <c r="E11" s="244">
        <f t="shared" si="0"/>
        <v>0.954816709292413</v>
      </c>
      <c r="F11" s="244">
        <v>-0.130884635281945</v>
      </c>
    </row>
    <row r="12" customFormat="1" ht="24" customHeight="1" spans="1:6">
      <c r="A12" s="241" t="s">
        <v>108</v>
      </c>
      <c r="B12" s="242">
        <v>71717</v>
      </c>
      <c r="C12" s="243">
        <v>52807</v>
      </c>
      <c r="D12" s="243">
        <v>50535</v>
      </c>
      <c r="E12" s="244">
        <f t="shared" si="0"/>
        <v>0.956975400988505</v>
      </c>
      <c r="F12" s="244">
        <v>-0.194571505984731</v>
      </c>
    </row>
    <row r="13" customFormat="1" ht="24" customHeight="1" spans="1:6">
      <c r="A13" s="245" t="s">
        <v>109</v>
      </c>
      <c r="B13" s="242">
        <v>35342</v>
      </c>
      <c r="C13" s="243">
        <v>30777</v>
      </c>
      <c r="D13" s="243">
        <v>29179</v>
      </c>
      <c r="E13" s="244">
        <f t="shared" si="0"/>
        <v>0.948078110277155</v>
      </c>
      <c r="F13" s="244">
        <v>0.0595903841963832</v>
      </c>
    </row>
    <row r="14" customFormat="1" ht="24" customHeight="1" spans="1:6">
      <c r="A14" s="245" t="s">
        <v>110</v>
      </c>
      <c r="B14" s="242">
        <v>6943</v>
      </c>
      <c r="C14" s="243">
        <v>3663</v>
      </c>
      <c r="D14" s="243">
        <v>4673</v>
      </c>
      <c r="E14" s="244">
        <f t="shared" si="0"/>
        <v>1.27573027573028</v>
      </c>
      <c r="F14" s="244">
        <v>-0.1926399447132</v>
      </c>
    </row>
    <row r="15" customFormat="1" ht="24" customHeight="1" spans="1:6">
      <c r="A15" s="245" t="s">
        <v>111</v>
      </c>
      <c r="B15" s="242">
        <v>13976</v>
      </c>
      <c r="C15" s="243">
        <v>27436</v>
      </c>
      <c r="D15" s="243">
        <v>34096</v>
      </c>
      <c r="E15" s="244">
        <f t="shared" si="0"/>
        <v>1.24274675608689</v>
      </c>
      <c r="F15" s="244">
        <v>0.211268606344808</v>
      </c>
    </row>
    <row r="16" customFormat="1" ht="24" customHeight="1" spans="1:6">
      <c r="A16" s="245" t="s">
        <v>112</v>
      </c>
      <c r="B16" s="242">
        <v>160302</v>
      </c>
      <c r="C16" s="243">
        <v>154354</v>
      </c>
      <c r="D16" s="243">
        <v>162942</v>
      </c>
      <c r="E16" s="244">
        <f t="shared" si="0"/>
        <v>1.05563833784677</v>
      </c>
      <c r="F16" s="244">
        <v>0.00981668092068568</v>
      </c>
    </row>
    <row r="17" customFormat="1" ht="24" customHeight="1" spans="1:6">
      <c r="A17" s="245" t="s">
        <v>113</v>
      </c>
      <c r="B17" s="242">
        <v>10338</v>
      </c>
      <c r="C17" s="243">
        <v>10338</v>
      </c>
      <c r="D17" s="243">
        <v>7439</v>
      </c>
      <c r="E17" s="244">
        <f t="shared" si="0"/>
        <v>0.719578254981621</v>
      </c>
      <c r="F17" s="244">
        <v>-0.379773219943305</v>
      </c>
    </row>
    <row r="18" customFormat="1" ht="24" customHeight="1" spans="1:6">
      <c r="A18" s="245" t="s">
        <v>114</v>
      </c>
      <c r="B18" s="242">
        <v>0</v>
      </c>
      <c r="C18" s="243">
        <v>20</v>
      </c>
      <c r="D18" s="243">
        <v>60</v>
      </c>
      <c r="E18" s="244">
        <f t="shared" si="0"/>
        <v>3</v>
      </c>
      <c r="F18" s="244">
        <v>-0.552238805970149</v>
      </c>
    </row>
    <row r="19" customFormat="1" ht="24" customHeight="1" spans="1:6">
      <c r="A19" s="245" t="s">
        <v>115</v>
      </c>
      <c r="B19" s="242">
        <v>398</v>
      </c>
      <c r="C19" s="243">
        <v>1745</v>
      </c>
      <c r="D19" s="243">
        <v>2072</v>
      </c>
      <c r="E19" s="244">
        <f t="shared" si="0"/>
        <v>1.18739255014327</v>
      </c>
      <c r="F19" s="244">
        <v>0.333333333333333</v>
      </c>
    </row>
    <row r="20" customFormat="1" ht="24" customHeight="1" spans="1:6">
      <c r="A20" s="245" t="s">
        <v>116</v>
      </c>
      <c r="B20" s="242">
        <v>0</v>
      </c>
      <c r="C20" s="243">
        <v>0</v>
      </c>
      <c r="D20" s="243">
        <v>110</v>
      </c>
      <c r="E20" s="244"/>
      <c r="F20" s="244">
        <v>0.375</v>
      </c>
    </row>
    <row r="21" customFormat="1" ht="24" customHeight="1" spans="1:6">
      <c r="A21" s="245" t="s">
        <v>117</v>
      </c>
      <c r="B21" s="242">
        <v>0</v>
      </c>
      <c r="C21" s="243">
        <v>0</v>
      </c>
      <c r="D21" s="243">
        <v>0</v>
      </c>
      <c r="E21" s="244">
        <v>0</v>
      </c>
      <c r="F21" s="244"/>
    </row>
    <row r="22" customFormat="1" ht="24" customHeight="1" spans="1:6">
      <c r="A22" s="245" t="s">
        <v>118</v>
      </c>
      <c r="B22" s="242">
        <v>3161</v>
      </c>
      <c r="C22" s="243">
        <v>3161</v>
      </c>
      <c r="D22" s="243">
        <v>7771</v>
      </c>
      <c r="E22" s="244">
        <f t="shared" ref="E22:E25" si="1">D22/C22</f>
        <v>2.4583992407466</v>
      </c>
      <c r="F22" s="244">
        <v>0.140278796771827</v>
      </c>
    </row>
    <row r="23" customFormat="1" ht="24" customHeight="1" spans="1:6">
      <c r="A23" s="245" t="s">
        <v>119</v>
      </c>
      <c r="B23" s="242">
        <v>54195</v>
      </c>
      <c r="C23" s="243">
        <v>30478</v>
      </c>
      <c r="D23" s="243">
        <v>27268</v>
      </c>
      <c r="E23" s="244">
        <f t="shared" si="1"/>
        <v>0.894678128486121</v>
      </c>
      <c r="F23" s="244">
        <v>-0.59978277780224</v>
      </c>
    </row>
    <row r="24" customFormat="1" ht="24" customHeight="1" spans="1:6">
      <c r="A24" s="245" t="s">
        <v>120</v>
      </c>
      <c r="B24" s="242">
        <v>5247</v>
      </c>
      <c r="C24" s="243">
        <v>5247</v>
      </c>
      <c r="D24" s="243">
        <v>4136</v>
      </c>
      <c r="E24" s="244">
        <f t="shared" si="1"/>
        <v>0.788259958071279</v>
      </c>
      <c r="F24" s="244">
        <v>0.196759259259259</v>
      </c>
    </row>
    <row r="25" customFormat="1" ht="24" customHeight="1" spans="1:6">
      <c r="A25" s="245" t="s">
        <v>121</v>
      </c>
      <c r="B25" s="242">
        <v>1360</v>
      </c>
      <c r="C25" s="243">
        <v>1360</v>
      </c>
      <c r="D25" s="243">
        <v>828</v>
      </c>
      <c r="E25" s="244">
        <f t="shared" si="1"/>
        <v>0.608823529411765</v>
      </c>
      <c r="F25" s="244">
        <v>-0.263345195729537</v>
      </c>
    </row>
    <row r="26" customFormat="1" ht="24" customHeight="1" spans="1:6">
      <c r="A26" s="245" t="s">
        <v>122</v>
      </c>
      <c r="B26" s="242">
        <v>5120</v>
      </c>
      <c r="C26" s="243">
        <v>5120</v>
      </c>
      <c r="D26" s="243">
        <v>0</v>
      </c>
      <c r="E26" s="244">
        <v>0</v>
      </c>
      <c r="F26" s="244"/>
    </row>
    <row r="27" customFormat="1" ht="24" customHeight="1" spans="1:6">
      <c r="A27" s="245" t="s">
        <v>123</v>
      </c>
      <c r="B27" s="242">
        <v>0</v>
      </c>
      <c r="C27" s="243">
        <v>150</v>
      </c>
      <c r="D27" s="243">
        <v>350</v>
      </c>
      <c r="E27" s="244">
        <v>0</v>
      </c>
      <c r="F27" s="244">
        <v>1</v>
      </c>
    </row>
    <row r="28" customFormat="1" ht="24" customHeight="1" spans="1:6">
      <c r="A28" s="245" t="s">
        <v>124</v>
      </c>
      <c r="B28" s="242">
        <v>42981</v>
      </c>
      <c r="C28" s="243">
        <v>42981</v>
      </c>
      <c r="D28" s="243">
        <v>14804</v>
      </c>
      <c r="E28" s="244">
        <f t="shared" ref="E28:E34" si="2">D28/C28</f>
        <v>0.344431260324329</v>
      </c>
      <c r="F28" s="244">
        <v>0.092223697801387</v>
      </c>
    </row>
    <row r="29" customFormat="1" ht="24" customHeight="1" spans="1:6">
      <c r="A29" s="245" t="s">
        <v>125</v>
      </c>
      <c r="B29" s="242">
        <v>150</v>
      </c>
      <c r="C29" s="243"/>
      <c r="D29" s="243">
        <v>70</v>
      </c>
      <c r="E29" s="244">
        <v>1</v>
      </c>
      <c r="F29" s="244">
        <v>0.4</v>
      </c>
    </row>
    <row r="30" customFormat="1" ht="24" customHeight="1" spans="1:6">
      <c r="A30" s="246" t="s">
        <v>126</v>
      </c>
      <c r="B30" s="247">
        <f>SUM(B5:B29)</f>
        <v>501748</v>
      </c>
      <c r="C30" s="247">
        <f>SUM(C5:C29)</f>
        <v>463880</v>
      </c>
      <c r="D30" s="247">
        <f>SUM(D5:D29)</f>
        <v>456268</v>
      </c>
      <c r="E30" s="248">
        <f t="shared" si="2"/>
        <v>0.983590583771665</v>
      </c>
      <c r="F30" s="248">
        <v>-0.0664268629292477</v>
      </c>
    </row>
    <row r="31" customFormat="1" ht="24" customHeight="1" spans="1:6">
      <c r="A31" s="249" t="s">
        <v>127</v>
      </c>
      <c r="B31" s="247"/>
      <c r="C31" s="250"/>
      <c r="D31" s="250"/>
      <c r="E31" s="248"/>
      <c r="F31" s="248"/>
    </row>
    <row r="32" customFormat="1" ht="24" customHeight="1" spans="1:6">
      <c r="A32" s="251" t="s">
        <v>128</v>
      </c>
      <c r="B32" s="247">
        <v>49350</v>
      </c>
      <c r="C32" s="250">
        <v>49290</v>
      </c>
      <c r="D32" s="250">
        <v>49320</v>
      </c>
      <c r="E32" s="248">
        <f t="shared" si="2"/>
        <v>1.00060864272672</v>
      </c>
      <c r="F32" s="248">
        <v>4.10400496740143</v>
      </c>
    </row>
    <row r="33" customFormat="1" ht="24" customHeight="1" spans="1:6">
      <c r="A33" s="251" t="s">
        <v>129</v>
      </c>
      <c r="B33" s="250">
        <f>SUM(B34:B41)</f>
        <v>3910</v>
      </c>
      <c r="C33" s="250">
        <f>SUM(C34:C41)</f>
        <v>3910</v>
      </c>
      <c r="D33" s="250">
        <f>SUM(D34:D41)</f>
        <v>98444</v>
      </c>
      <c r="E33" s="248">
        <f t="shared" si="2"/>
        <v>25.1774936061381</v>
      </c>
      <c r="F33" s="248">
        <v>1.70695960623642</v>
      </c>
    </row>
    <row r="34" customFormat="1" ht="24" customHeight="1" spans="1:6">
      <c r="A34" s="252" t="s">
        <v>130</v>
      </c>
      <c r="B34" s="253">
        <v>3910</v>
      </c>
      <c r="C34" s="254">
        <v>3910</v>
      </c>
      <c r="D34" s="254">
        <v>3427</v>
      </c>
      <c r="E34" s="244">
        <f t="shared" si="2"/>
        <v>0.876470588235294</v>
      </c>
      <c r="F34" s="244">
        <v>-0.436348684210526</v>
      </c>
    </row>
    <row r="35" customFormat="1" ht="24" customHeight="1" spans="1:6">
      <c r="A35" s="255" t="s">
        <v>131</v>
      </c>
      <c r="B35" s="256"/>
      <c r="C35" s="254"/>
      <c r="D35" s="254"/>
      <c r="E35" s="244"/>
      <c r="F35" s="244"/>
    </row>
    <row r="36" customFormat="1" ht="24" customHeight="1" spans="1:6">
      <c r="A36" s="255" t="s">
        <v>132</v>
      </c>
      <c r="B36" s="254"/>
      <c r="C36" s="254"/>
      <c r="D36" s="254"/>
      <c r="E36" s="244"/>
      <c r="F36" s="244"/>
    </row>
    <row r="37" customFormat="1" ht="24" customHeight="1" spans="1:6">
      <c r="A37" s="252" t="s">
        <v>133</v>
      </c>
      <c r="B37" s="253"/>
      <c r="C37" s="254"/>
      <c r="D37" s="257">
        <v>24385</v>
      </c>
      <c r="E37" s="244">
        <v>1</v>
      </c>
      <c r="F37" s="244">
        <v>15.9457956914524</v>
      </c>
    </row>
    <row r="38" customFormat="1" ht="24" customHeight="1" spans="1:6">
      <c r="A38" s="252" t="s">
        <v>134</v>
      </c>
      <c r="B38" s="253"/>
      <c r="C38" s="254"/>
      <c r="D38" s="254"/>
      <c r="E38" s="244"/>
      <c r="F38" s="244"/>
    </row>
    <row r="39" customFormat="1" ht="24" customHeight="1" spans="1:6">
      <c r="A39" s="252" t="s">
        <v>135</v>
      </c>
      <c r="B39" s="253"/>
      <c r="C39" s="254"/>
      <c r="D39" s="254"/>
      <c r="E39" s="244"/>
      <c r="F39" s="244"/>
    </row>
    <row r="40" customFormat="1" ht="24" customHeight="1" spans="1:6">
      <c r="A40" s="252" t="s">
        <v>136</v>
      </c>
      <c r="B40" s="253"/>
      <c r="C40" s="254"/>
      <c r="D40" s="254">
        <v>70632</v>
      </c>
      <c r="E40" s="244">
        <v>1</v>
      </c>
      <c r="F40" s="244">
        <v>1.44841930116473</v>
      </c>
    </row>
    <row r="41" customFormat="1" ht="24" customHeight="1" spans="1:6">
      <c r="A41" s="252" t="s">
        <v>137</v>
      </c>
      <c r="B41" s="253"/>
      <c r="C41" s="254"/>
      <c r="D41" s="254"/>
      <c r="E41" s="248"/>
      <c r="F41" s="244"/>
    </row>
    <row r="42" customFormat="1" ht="24" customHeight="1" spans="1:6">
      <c r="A42" s="246" t="s">
        <v>138</v>
      </c>
      <c r="B42" s="250">
        <f>B30+B32+B34+B37+B41</f>
        <v>555008</v>
      </c>
      <c r="C42" s="250">
        <f>C30+C32+C33</f>
        <v>517080</v>
      </c>
      <c r="D42" s="250">
        <f>D30+D32+D33</f>
        <v>604032</v>
      </c>
      <c r="E42" s="248">
        <f>D42/C42</f>
        <v>1.16815966581573</v>
      </c>
      <c r="F42" s="248">
        <v>0.129532147886073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5"/>
  <sheetViews>
    <sheetView showZeros="0" workbookViewId="0">
      <pane ySplit="4" topLeftCell="A493" activePane="bottomLeft" state="frozen"/>
      <selection/>
      <selection pane="bottomLeft" activeCell="K502" sqref="K502"/>
    </sheetView>
  </sheetViews>
  <sheetFormatPr defaultColWidth="9" defaultRowHeight="14.25" outlineLevelCol="6"/>
  <cols>
    <col min="1" max="1" width="9.125" style="178" customWidth="1"/>
    <col min="2" max="2" width="43.75" style="178" customWidth="1"/>
    <col min="3" max="4" width="13.625" style="183" customWidth="1"/>
    <col min="5" max="5" width="13.625" style="178" customWidth="1"/>
    <col min="6" max="7" width="13.625" style="184" customWidth="1"/>
    <col min="8" max="16384" width="9" style="178"/>
  </cols>
  <sheetData>
    <row r="1" ht="24.95" customHeight="1" spans="1:7">
      <c r="A1" s="185" t="s">
        <v>19</v>
      </c>
      <c r="B1" s="185"/>
      <c r="C1" s="186"/>
      <c r="D1" s="186"/>
      <c r="E1" s="185"/>
      <c r="F1" s="187"/>
      <c r="G1" s="187"/>
    </row>
    <row r="2" s="177" customFormat="1" ht="29.25" customHeight="1" spans="1:7">
      <c r="A2" s="188" t="s">
        <v>142</v>
      </c>
      <c r="B2" s="188"/>
      <c r="C2" s="189"/>
      <c r="D2" s="189"/>
      <c r="E2" s="188"/>
      <c r="F2" s="190"/>
      <c r="G2" s="190"/>
    </row>
    <row r="3" ht="24.95" customHeight="1" spans="1:7">
      <c r="A3" s="191" t="s">
        <v>57</v>
      </c>
      <c r="B3" s="191"/>
      <c r="C3" s="192"/>
      <c r="D3" s="192"/>
      <c r="E3" s="191"/>
      <c r="F3" s="193"/>
      <c r="G3" s="193"/>
    </row>
    <row r="4" ht="41.25" customHeight="1" spans="1:7">
      <c r="A4" s="194" t="s">
        <v>143</v>
      </c>
      <c r="B4" s="194" t="s">
        <v>144</v>
      </c>
      <c r="C4" s="195" t="s">
        <v>59</v>
      </c>
      <c r="D4" s="195" t="s">
        <v>60</v>
      </c>
      <c r="E4" s="194" t="s">
        <v>61</v>
      </c>
      <c r="F4" s="196" t="s">
        <v>62</v>
      </c>
      <c r="G4" s="196" t="s">
        <v>63</v>
      </c>
    </row>
    <row r="5" s="178" customFormat="1" ht="24" customHeight="1" spans="1:7">
      <c r="A5" s="197">
        <v>201</v>
      </c>
      <c r="B5" s="198" t="s">
        <v>145</v>
      </c>
      <c r="C5" s="199">
        <v>22074</v>
      </c>
      <c r="D5" s="200">
        <v>33983</v>
      </c>
      <c r="E5" s="201">
        <v>33071</v>
      </c>
      <c r="F5" s="202">
        <v>0.973163052114292</v>
      </c>
      <c r="G5" s="202">
        <v>0.469952884700862</v>
      </c>
    </row>
    <row r="6" ht="24" customHeight="1" spans="1:7">
      <c r="A6" s="203">
        <v>20101</v>
      </c>
      <c r="B6" s="204" t="s">
        <v>146</v>
      </c>
      <c r="C6" s="205">
        <v>1679</v>
      </c>
      <c r="D6" s="206">
        <v>409</v>
      </c>
      <c r="E6" s="207">
        <v>409</v>
      </c>
      <c r="F6" s="202">
        <v>1</v>
      </c>
      <c r="G6" s="208">
        <v>1.49390243902439</v>
      </c>
    </row>
    <row r="7" ht="24" customHeight="1" spans="1:7">
      <c r="A7" s="209">
        <v>2010101</v>
      </c>
      <c r="B7" s="210" t="s">
        <v>147</v>
      </c>
      <c r="C7" s="211">
        <v>1679</v>
      </c>
      <c r="D7" s="212">
        <v>409</v>
      </c>
      <c r="E7" s="213">
        <v>409</v>
      </c>
      <c r="F7" s="214">
        <v>1</v>
      </c>
      <c r="G7" s="215">
        <v>1.49390243902439</v>
      </c>
    </row>
    <row r="8" ht="24" customHeight="1" spans="1:7">
      <c r="A8" s="216">
        <v>20102</v>
      </c>
      <c r="B8" s="217" t="s">
        <v>148</v>
      </c>
      <c r="C8" s="205">
        <v>198</v>
      </c>
      <c r="D8" s="206">
        <v>330</v>
      </c>
      <c r="E8" s="207">
        <v>299</v>
      </c>
      <c r="F8" s="202">
        <v>0.906060606060606</v>
      </c>
      <c r="G8" s="208">
        <v>0.916666666666667</v>
      </c>
    </row>
    <row r="9" ht="24" customHeight="1" spans="1:7">
      <c r="A9" s="218">
        <v>2010201</v>
      </c>
      <c r="B9" s="219" t="s">
        <v>147</v>
      </c>
      <c r="C9" s="211">
        <v>198</v>
      </c>
      <c r="D9" s="212">
        <v>310</v>
      </c>
      <c r="E9" s="213">
        <v>281</v>
      </c>
      <c r="F9" s="214">
        <v>0.906451612903226</v>
      </c>
      <c r="G9" s="215">
        <v>0.801282051282051</v>
      </c>
    </row>
    <row r="10" ht="24" customHeight="1" spans="1:7">
      <c r="A10" s="218">
        <v>2010250</v>
      </c>
      <c r="B10" s="219" t="s">
        <v>149</v>
      </c>
      <c r="C10" s="211">
        <v>0</v>
      </c>
      <c r="D10" s="212">
        <v>20</v>
      </c>
      <c r="E10" s="213">
        <v>18</v>
      </c>
      <c r="F10" s="214">
        <v>0.9</v>
      </c>
      <c r="G10" s="215" t="s">
        <v>150</v>
      </c>
    </row>
    <row r="11" ht="24" customHeight="1" spans="1:7">
      <c r="A11" s="216">
        <v>20103</v>
      </c>
      <c r="B11" s="217" t="s">
        <v>151</v>
      </c>
      <c r="C11" s="205">
        <v>12120</v>
      </c>
      <c r="D11" s="206">
        <v>20292</v>
      </c>
      <c r="E11" s="207">
        <v>19738</v>
      </c>
      <c r="F11" s="202">
        <v>0.972698600433668</v>
      </c>
      <c r="G11" s="208">
        <v>0.626668864348113</v>
      </c>
    </row>
    <row r="12" ht="24" customHeight="1" spans="1:7">
      <c r="A12" s="218">
        <v>2010301</v>
      </c>
      <c r="B12" s="209" t="s">
        <v>147</v>
      </c>
      <c r="C12" s="220">
        <v>5270</v>
      </c>
      <c r="D12" s="212">
        <v>10843</v>
      </c>
      <c r="E12" s="213">
        <v>10289</v>
      </c>
      <c r="F12" s="221">
        <v>0.948907129023333</v>
      </c>
      <c r="G12" s="215">
        <v>0.0883224032155701</v>
      </c>
    </row>
    <row r="13" s="179" customFormat="1" ht="24" customHeight="1" spans="1:7">
      <c r="A13" s="209">
        <v>2010308</v>
      </c>
      <c r="B13" s="222" t="s">
        <v>152</v>
      </c>
      <c r="C13" s="220">
        <v>129</v>
      </c>
      <c r="D13" s="220">
        <v>19</v>
      </c>
      <c r="E13" s="223">
        <v>19</v>
      </c>
      <c r="F13" s="221">
        <v>1</v>
      </c>
      <c r="G13" s="215">
        <v>-0.921810699588477</v>
      </c>
    </row>
    <row r="14" s="179" customFormat="1" ht="24" customHeight="1" spans="1:7">
      <c r="A14" s="209">
        <v>2010350</v>
      </c>
      <c r="B14" s="222" t="s">
        <v>149</v>
      </c>
      <c r="C14" s="220">
        <v>6721</v>
      </c>
      <c r="D14" s="220">
        <v>9430</v>
      </c>
      <c r="E14" s="223">
        <v>9430</v>
      </c>
      <c r="F14" s="221">
        <v>1</v>
      </c>
      <c r="G14" s="215">
        <v>3.01276595744681</v>
      </c>
    </row>
    <row r="15" s="179" customFormat="1" ht="24" customHeight="1" spans="1:7">
      <c r="A15" s="209">
        <v>2010399</v>
      </c>
      <c r="B15" s="222" t="s">
        <v>153</v>
      </c>
      <c r="C15" s="220">
        <v>0</v>
      </c>
      <c r="D15" s="220"/>
      <c r="E15" s="223">
        <v>0</v>
      </c>
      <c r="F15" s="223">
        <v>0</v>
      </c>
      <c r="G15" s="215">
        <v>-1</v>
      </c>
    </row>
    <row r="16" s="180" customFormat="1" ht="24" customHeight="1" spans="1:7">
      <c r="A16" s="203">
        <v>20104</v>
      </c>
      <c r="B16" s="224" t="s">
        <v>154</v>
      </c>
      <c r="C16" s="225">
        <v>213</v>
      </c>
      <c r="D16" s="225">
        <v>1031</v>
      </c>
      <c r="E16" s="226">
        <v>1026</v>
      </c>
      <c r="F16" s="202">
        <v>0.995150339476237</v>
      </c>
      <c r="G16" s="208">
        <v>1.45454545454545</v>
      </c>
    </row>
    <row r="17" s="179" customFormat="1" ht="24" customHeight="1" spans="1:7">
      <c r="A17" s="209">
        <v>2010401</v>
      </c>
      <c r="B17" s="222" t="s">
        <v>147</v>
      </c>
      <c r="C17" s="220">
        <v>173</v>
      </c>
      <c r="D17" s="220">
        <v>291</v>
      </c>
      <c r="E17" s="223">
        <v>286</v>
      </c>
      <c r="F17" s="214">
        <v>0.982817869415808</v>
      </c>
      <c r="G17" s="215">
        <v>-0.143712574850299</v>
      </c>
    </row>
    <row r="18" ht="24" customHeight="1" spans="1:7">
      <c r="A18" s="209">
        <v>2010408</v>
      </c>
      <c r="B18" s="222" t="s">
        <v>155</v>
      </c>
      <c r="C18" s="220">
        <v>0</v>
      </c>
      <c r="D18" s="223">
        <v>106</v>
      </c>
      <c r="E18" s="223">
        <v>106</v>
      </c>
      <c r="F18" s="214">
        <v>1</v>
      </c>
      <c r="G18" s="215">
        <v>2.21212121212121</v>
      </c>
    </row>
    <row r="19" ht="24" customHeight="1" spans="1:7">
      <c r="A19" s="209">
        <v>2010450</v>
      </c>
      <c r="B19" s="222" t="s">
        <v>149</v>
      </c>
      <c r="C19" s="220">
        <v>40</v>
      </c>
      <c r="D19" s="223">
        <v>189</v>
      </c>
      <c r="E19" s="223">
        <v>189</v>
      </c>
      <c r="F19" s="214">
        <v>1</v>
      </c>
      <c r="G19" s="215">
        <v>3.10869565217391</v>
      </c>
    </row>
    <row r="20" ht="24" customHeight="1" spans="1:7">
      <c r="A20" s="209">
        <v>2010499</v>
      </c>
      <c r="B20" s="222" t="s">
        <v>156</v>
      </c>
      <c r="C20" s="220">
        <v>0</v>
      </c>
      <c r="D20" s="223">
        <v>445</v>
      </c>
      <c r="E20" s="223">
        <v>445</v>
      </c>
      <c r="F20" s="214">
        <v>1</v>
      </c>
      <c r="G20" s="215">
        <v>88</v>
      </c>
    </row>
    <row r="21" s="181" customFormat="1" ht="24" customHeight="1" spans="1:7">
      <c r="A21" s="203">
        <v>20105</v>
      </c>
      <c r="B21" s="224" t="s">
        <v>157</v>
      </c>
      <c r="C21" s="225">
        <v>0</v>
      </c>
      <c r="D21" s="225">
        <v>8</v>
      </c>
      <c r="E21" s="226">
        <v>8</v>
      </c>
      <c r="F21" s="202">
        <v>1</v>
      </c>
      <c r="G21" s="208" t="s">
        <v>150</v>
      </c>
    </row>
    <row r="22" ht="24" customHeight="1" spans="1:7">
      <c r="A22" s="209">
        <v>2010599</v>
      </c>
      <c r="B22" s="222" t="s">
        <v>158</v>
      </c>
      <c r="C22" s="220">
        <v>0</v>
      </c>
      <c r="D22" s="220">
        <v>8</v>
      </c>
      <c r="E22" s="223">
        <v>8</v>
      </c>
      <c r="F22" s="214">
        <v>1</v>
      </c>
      <c r="G22" s="215" t="s">
        <v>150</v>
      </c>
    </row>
    <row r="23" s="181" customFormat="1" ht="24" customHeight="1" spans="1:7">
      <c r="A23" s="203">
        <v>20106</v>
      </c>
      <c r="B23" s="224" t="s">
        <v>159</v>
      </c>
      <c r="C23" s="225">
        <v>823</v>
      </c>
      <c r="D23" s="225">
        <v>2136</v>
      </c>
      <c r="E23" s="226">
        <v>1917</v>
      </c>
      <c r="F23" s="202">
        <v>0.89747191011236</v>
      </c>
      <c r="G23" s="208">
        <v>0.115832363213038</v>
      </c>
    </row>
    <row r="24" ht="24" customHeight="1" spans="1:7">
      <c r="A24" s="209">
        <v>2010601</v>
      </c>
      <c r="B24" s="222" t="s">
        <v>147</v>
      </c>
      <c r="C24" s="220">
        <v>408</v>
      </c>
      <c r="D24" s="220">
        <v>732</v>
      </c>
      <c r="E24" s="223">
        <v>513</v>
      </c>
      <c r="F24" s="214">
        <v>0.700819672131147</v>
      </c>
      <c r="G24" s="215">
        <v>-0.283519553072626</v>
      </c>
    </row>
    <row r="25" ht="24" customHeight="1" spans="1:7">
      <c r="A25" s="209">
        <v>2010604</v>
      </c>
      <c r="B25" s="222" t="s">
        <v>160</v>
      </c>
      <c r="C25" s="220">
        <v>0</v>
      </c>
      <c r="D25" s="220"/>
      <c r="E25" s="223">
        <v>0</v>
      </c>
      <c r="F25" s="221">
        <v>0</v>
      </c>
      <c r="G25" s="215">
        <v>-1</v>
      </c>
    </row>
    <row r="26" ht="24" customHeight="1" spans="1:7">
      <c r="A26" s="209">
        <v>2010605</v>
      </c>
      <c r="B26" s="222" t="s">
        <v>161</v>
      </c>
      <c r="C26" s="220">
        <v>0</v>
      </c>
      <c r="D26" s="220">
        <v>54</v>
      </c>
      <c r="E26" s="223">
        <v>54</v>
      </c>
      <c r="F26" s="214">
        <v>1</v>
      </c>
      <c r="G26" s="215">
        <v>-0.289473684210526</v>
      </c>
    </row>
    <row r="27" ht="24" customHeight="1" spans="1:7">
      <c r="A27" s="209">
        <v>2010607</v>
      </c>
      <c r="B27" s="222" t="s">
        <v>162</v>
      </c>
      <c r="C27" s="220">
        <v>0</v>
      </c>
      <c r="D27" s="220"/>
      <c r="E27" s="223"/>
      <c r="F27" s="221">
        <v>0</v>
      </c>
      <c r="G27" s="215">
        <v>-1</v>
      </c>
    </row>
    <row r="28" ht="24" customHeight="1" spans="1:7">
      <c r="A28" s="209">
        <v>2010608</v>
      </c>
      <c r="B28" s="222" t="s">
        <v>163</v>
      </c>
      <c r="C28" s="220">
        <v>0</v>
      </c>
      <c r="D28" s="220">
        <v>657</v>
      </c>
      <c r="E28" s="223">
        <v>657</v>
      </c>
      <c r="F28" s="214">
        <v>1</v>
      </c>
      <c r="G28" s="215">
        <v>0.160777385159011</v>
      </c>
    </row>
    <row r="29" ht="24" customHeight="1" spans="1:7">
      <c r="A29" s="209">
        <v>2010650</v>
      </c>
      <c r="B29" s="222" t="s">
        <v>149</v>
      </c>
      <c r="C29" s="220">
        <v>415</v>
      </c>
      <c r="D29" s="220">
        <v>693</v>
      </c>
      <c r="E29" s="223">
        <v>693</v>
      </c>
      <c r="F29" s="214">
        <v>1</v>
      </c>
      <c r="G29" s="215">
        <v>2.33173076923077</v>
      </c>
    </row>
    <row r="30" s="181" customFormat="1" ht="24" customHeight="1" spans="1:7">
      <c r="A30" s="203">
        <v>20107</v>
      </c>
      <c r="B30" s="224" t="s">
        <v>164</v>
      </c>
      <c r="C30" s="225">
        <v>839</v>
      </c>
      <c r="D30" s="225">
        <v>1033</v>
      </c>
      <c r="E30" s="226">
        <v>1033</v>
      </c>
      <c r="F30" s="202">
        <v>1</v>
      </c>
      <c r="G30" s="208">
        <v>-0.0685302073940487</v>
      </c>
    </row>
    <row r="31" ht="24" customHeight="1" spans="1:7">
      <c r="A31" s="209">
        <v>2010701</v>
      </c>
      <c r="B31" s="222" t="s">
        <v>147</v>
      </c>
      <c r="C31" s="220">
        <v>759</v>
      </c>
      <c r="D31" s="220">
        <v>1033</v>
      </c>
      <c r="E31" s="223">
        <v>1033</v>
      </c>
      <c r="F31" s="214">
        <v>1</v>
      </c>
      <c r="G31" s="215">
        <v>-0.0685302073940487</v>
      </c>
    </row>
    <row r="32" ht="24" customHeight="1" spans="1:7">
      <c r="A32" s="209">
        <v>2010710</v>
      </c>
      <c r="B32" s="222" t="s">
        <v>165</v>
      </c>
      <c r="C32" s="220">
        <v>80</v>
      </c>
      <c r="D32" s="220">
        <v>0</v>
      </c>
      <c r="E32" s="223"/>
      <c r="F32" s="214" t="s">
        <v>150</v>
      </c>
      <c r="G32" s="215" t="s">
        <v>150</v>
      </c>
    </row>
    <row r="33" s="181" customFormat="1" ht="24" customHeight="1" spans="1:7">
      <c r="A33" s="203">
        <v>20108</v>
      </c>
      <c r="B33" s="224" t="s">
        <v>166</v>
      </c>
      <c r="C33" s="225">
        <v>329</v>
      </c>
      <c r="D33" s="225">
        <v>448</v>
      </c>
      <c r="E33" s="226">
        <v>448</v>
      </c>
      <c r="F33" s="202">
        <v>1</v>
      </c>
      <c r="G33" s="208">
        <v>0.66542750929368</v>
      </c>
    </row>
    <row r="34" ht="24" customHeight="1" spans="1:7">
      <c r="A34" s="209">
        <v>2010801</v>
      </c>
      <c r="B34" s="222" t="s">
        <v>147</v>
      </c>
      <c r="C34" s="220">
        <v>162</v>
      </c>
      <c r="D34" s="220">
        <v>287</v>
      </c>
      <c r="E34" s="223">
        <v>287</v>
      </c>
      <c r="F34" s="214">
        <v>1</v>
      </c>
      <c r="G34" s="215">
        <v>0.393203883495146</v>
      </c>
    </row>
    <row r="35" ht="24" customHeight="1" spans="1:7">
      <c r="A35" s="209">
        <v>2010850</v>
      </c>
      <c r="B35" s="222" t="s">
        <v>149</v>
      </c>
      <c r="C35" s="220">
        <v>167</v>
      </c>
      <c r="D35" s="220">
        <v>161</v>
      </c>
      <c r="E35" s="223">
        <v>161</v>
      </c>
      <c r="F35" s="214">
        <v>1</v>
      </c>
      <c r="G35" s="215">
        <v>1.55555555555556</v>
      </c>
    </row>
    <row r="36" ht="24" customHeight="1" spans="1:7">
      <c r="A36" s="209">
        <v>2010899</v>
      </c>
      <c r="B36" s="222" t="s">
        <v>167</v>
      </c>
      <c r="C36" s="220">
        <v>0</v>
      </c>
      <c r="D36" s="220"/>
      <c r="E36" s="223"/>
      <c r="F36" s="214" t="s">
        <v>150</v>
      </c>
      <c r="G36" s="215" t="s">
        <v>150</v>
      </c>
    </row>
    <row r="37" s="181" customFormat="1" ht="24" customHeight="1" spans="1:7">
      <c r="A37" s="203">
        <v>20111</v>
      </c>
      <c r="B37" s="224" t="s">
        <v>168</v>
      </c>
      <c r="C37" s="225">
        <v>1300</v>
      </c>
      <c r="D37" s="225">
        <v>1604</v>
      </c>
      <c r="E37" s="226">
        <v>1599</v>
      </c>
      <c r="F37" s="202">
        <v>0.996882793017456</v>
      </c>
      <c r="G37" s="208">
        <v>-0.0273722627737226</v>
      </c>
    </row>
    <row r="38" ht="24" customHeight="1" spans="1:7">
      <c r="A38" s="209">
        <v>2011101</v>
      </c>
      <c r="B38" s="222" t="s">
        <v>147</v>
      </c>
      <c r="C38" s="220">
        <v>1300</v>
      </c>
      <c r="D38" s="220">
        <v>1476</v>
      </c>
      <c r="E38" s="223">
        <v>1471</v>
      </c>
      <c r="F38" s="214">
        <v>0.996612466124661</v>
      </c>
      <c r="G38" s="215">
        <v>-0.105231143552311</v>
      </c>
    </row>
    <row r="39" ht="24" customHeight="1" spans="1:7">
      <c r="A39" s="209">
        <v>2011150</v>
      </c>
      <c r="B39" s="222" t="s">
        <v>149</v>
      </c>
      <c r="C39" s="220">
        <v>0</v>
      </c>
      <c r="D39" s="220">
        <v>128</v>
      </c>
      <c r="E39" s="223">
        <v>128</v>
      </c>
      <c r="F39" s="214">
        <v>1</v>
      </c>
      <c r="G39" s="215" t="s">
        <v>150</v>
      </c>
    </row>
    <row r="40" ht="24" customHeight="1" spans="1:7">
      <c r="A40" s="209">
        <v>2011199</v>
      </c>
      <c r="B40" s="222" t="s">
        <v>169</v>
      </c>
      <c r="C40" s="220">
        <v>0</v>
      </c>
      <c r="D40" s="220"/>
      <c r="E40" s="223"/>
      <c r="F40" s="214" t="s">
        <v>150</v>
      </c>
      <c r="G40" s="215" t="s">
        <v>150</v>
      </c>
    </row>
    <row r="41" s="181" customFormat="1" ht="24" customHeight="1" spans="1:7">
      <c r="A41" s="203">
        <v>20113</v>
      </c>
      <c r="B41" s="224" t="s">
        <v>170</v>
      </c>
      <c r="C41" s="225">
        <v>216</v>
      </c>
      <c r="D41" s="225">
        <v>1626</v>
      </c>
      <c r="E41" s="226">
        <v>1626</v>
      </c>
      <c r="F41" s="202">
        <v>1</v>
      </c>
      <c r="G41" s="208">
        <v>0.447907390917186</v>
      </c>
    </row>
    <row r="42" ht="23.1" customHeight="1" spans="1:7">
      <c r="A42" s="209">
        <v>2011301</v>
      </c>
      <c r="B42" s="222" t="s">
        <v>147</v>
      </c>
      <c r="C42" s="220">
        <v>216</v>
      </c>
      <c r="D42" s="220">
        <v>1517</v>
      </c>
      <c r="E42" s="223">
        <v>1517</v>
      </c>
      <c r="F42" s="214">
        <v>1</v>
      </c>
      <c r="G42" s="215">
        <v>0.450286806883365</v>
      </c>
    </row>
    <row r="43" ht="24" customHeight="1" spans="1:7">
      <c r="A43" s="209">
        <v>2011350</v>
      </c>
      <c r="B43" s="222" t="s">
        <v>149</v>
      </c>
      <c r="C43" s="220">
        <v>0</v>
      </c>
      <c r="D43" s="220">
        <v>109</v>
      </c>
      <c r="E43" s="223">
        <v>109</v>
      </c>
      <c r="F43" s="214">
        <v>1</v>
      </c>
      <c r="G43" s="215">
        <v>0.879310344827586</v>
      </c>
    </row>
    <row r="44" ht="24" customHeight="1" spans="1:7">
      <c r="A44" s="209">
        <v>2011399</v>
      </c>
      <c r="B44" s="222" t="s">
        <v>171</v>
      </c>
      <c r="C44" s="220">
        <v>0</v>
      </c>
      <c r="D44" s="220">
        <v>0</v>
      </c>
      <c r="E44" s="223">
        <v>0</v>
      </c>
      <c r="F44" s="214" t="s">
        <v>150</v>
      </c>
      <c r="G44" s="215">
        <v>-1</v>
      </c>
    </row>
    <row r="45" s="181" customFormat="1" ht="24" customHeight="1" spans="1:7">
      <c r="A45" s="203">
        <v>20123</v>
      </c>
      <c r="B45" s="224" t="s">
        <v>172</v>
      </c>
      <c r="C45" s="225">
        <v>61</v>
      </c>
      <c r="D45" s="225">
        <v>68</v>
      </c>
      <c r="E45" s="226">
        <v>7</v>
      </c>
      <c r="F45" s="202">
        <v>0.102941176470588</v>
      </c>
      <c r="G45" s="208">
        <v>-0.86</v>
      </c>
    </row>
    <row r="46" ht="24" customHeight="1" spans="1:7">
      <c r="A46" s="209">
        <v>2012304</v>
      </c>
      <c r="B46" s="222" t="s">
        <v>173</v>
      </c>
      <c r="C46" s="220">
        <v>0</v>
      </c>
      <c r="D46" s="220"/>
      <c r="E46" s="223">
        <v>0</v>
      </c>
      <c r="F46" s="214" t="s">
        <v>150</v>
      </c>
      <c r="G46" s="215">
        <v>-1</v>
      </c>
    </row>
    <row r="47" ht="24" customHeight="1" spans="1:7">
      <c r="A47" s="209">
        <v>2012399</v>
      </c>
      <c r="B47" s="222" t="s">
        <v>174</v>
      </c>
      <c r="C47" s="220">
        <v>61</v>
      </c>
      <c r="D47" s="220">
        <v>68</v>
      </c>
      <c r="E47" s="223">
        <v>7</v>
      </c>
      <c r="F47" s="214">
        <v>0.102941176470588</v>
      </c>
      <c r="G47" s="215" t="s">
        <v>150</v>
      </c>
    </row>
    <row r="48" s="181" customFormat="1" ht="24" customHeight="1" spans="1:7">
      <c r="A48" s="203">
        <v>20126</v>
      </c>
      <c r="B48" s="224" t="s">
        <v>175</v>
      </c>
      <c r="C48" s="225">
        <v>162</v>
      </c>
      <c r="D48" s="225">
        <v>216</v>
      </c>
      <c r="E48" s="226">
        <v>216</v>
      </c>
      <c r="F48" s="202">
        <v>1</v>
      </c>
      <c r="G48" s="208">
        <v>1.73417721518987</v>
      </c>
    </row>
    <row r="49" ht="24" customHeight="1" spans="1:7">
      <c r="A49" s="209">
        <v>2012601</v>
      </c>
      <c r="B49" s="222" t="s">
        <v>147</v>
      </c>
      <c r="C49" s="220">
        <v>0</v>
      </c>
      <c r="D49" s="220"/>
      <c r="E49" s="223">
        <v>0</v>
      </c>
      <c r="F49" s="214" t="s">
        <v>150</v>
      </c>
      <c r="G49" s="215">
        <v>-1</v>
      </c>
    </row>
    <row r="50" ht="24" customHeight="1" spans="1:7">
      <c r="A50" s="209">
        <v>2012603</v>
      </c>
      <c r="B50" s="222" t="s">
        <v>176</v>
      </c>
      <c r="C50" s="220">
        <v>0</v>
      </c>
      <c r="D50" s="220">
        <v>0</v>
      </c>
      <c r="E50" s="223"/>
      <c r="F50" s="214" t="s">
        <v>150</v>
      </c>
      <c r="G50" s="215" t="s">
        <v>150</v>
      </c>
    </row>
    <row r="51" ht="24" customHeight="1" spans="1:7">
      <c r="A51" s="209">
        <v>2012604</v>
      </c>
      <c r="B51" s="222" t="s">
        <v>177</v>
      </c>
      <c r="C51" s="220">
        <v>162</v>
      </c>
      <c r="D51" s="220">
        <v>216</v>
      </c>
      <c r="E51" s="223">
        <v>216</v>
      </c>
      <c r="F51" s="214">
        <v>1</v>
      </c>
      <c r="G51" s="215" t="s">
        <v>150</v>
      </c>
    </row>
    <row r="52" s="181" customFormat="1" ht="24" customHeight="1" spans="1:7">
      <c r="A52" s="203">
        <v>20128</v>
      </c>
      <c r="B52" s="224" t="s">
        <v>178</v>
      </c>
      <c r="C52" s="225">
        <v>0</v>
      </c>
      <c r="D52" s="225">
        <v>46</v>
      </c>
      <c r="E52" s="226">
        <v>46</v>
      </c>
      <c r="F52" s="202">
        <v>1</v>
      </c>
      <c r="G52" s="208" t="s">
        <v>150</v>
      </c>
    </row>
    <row r="53" ht="24" customHeight="1" spans="1:7">
      <c r="A53" s="209">
        <v>2012801</v>
      </c>
      <c r="B53" s="222" t="s">
        <v>147</v>
      </c>
      <c r="C53" s="220">
        <v>0</v>
      </c>
      <c r="D53" s="220">
        <v>46</v>
      </c>
      <c r="E53" s="223">
        <v>46</v>
      </c>
      <c r="F53" s="214">
        <v>1</v>
      </c>
      <c r="G53" s="215" t="s">
        <v>150</v>
      </c>
    </row>
    <row r="54" s="181" customFormat="1" ht="24" customHeight="1" spans="1:7">
      <c r="A54" s="203">
        <v>20129</v>
      </c>
      <c r="B54" s="224" t="s">
        <v>179</v>
      </c>
      <c r="C54" s="225">
        <v>182</v>
      </c>
      <c r="D54" s="225">
        <v>221</v>
      </c>
      <c r="E54" s="226">
        <v>221</v>
      </c>
      <c r="F54" s="202">
        <v>1</v>
      </c>
      <c r="G54" s="208">
        <v>0.796747967479675</v>
      </c>
    </row>
    <row r="55" s="181" customFormat="1" ht="24" customHeight="1" spans="1:7">
      <c r="A55" s="209">
        <v>2012901</v>
      </c>
      <c r="B55" s="222" t="s">
        <v>147</v>
      </c>
      <c r="C55" s="220">
        <v>161</v>
      </c>
      <c r="D55" s="220">
        <v>201</v>
      </c>
      <c r="E55" s="223">
        <v>201</v>
      </c>
      <c r="F55" s="214">
        <v>1</v>
      </c>
      <c r="G55" s="215">
        <v>0.634146341463415</v>
      </c>
    </row>
    <row r="56" ht="24" customHeight="1" spans="1:7">
      <c r="A56" s="227">
        <v>2012950</v>
      </c>
      <c r="B56" s="222" t="s">
        <v>149</v>
      </c>
      <c r="C56" s="228">
        <v>21</v>
      </c>
      <c r="D56" s="228">
        <v>20</v>
      </c>
      <c r="E56" s="223">
        <v>20</v>
      </c>
      <c r="F56" s="214">
        <v>1</v>
      </c>
      <c r="G56" s="229" t="s">
        <v>150</v>
      </c>
    </row>
    <row r="57" s="181" customFormat="1" ht="24" customHeight="1" spans="1:7">
      <c r="A57" s="203">
        <v>20131</v>
      </c>
      <c r="B57" s="224" t="s">
        <v>180</v>
      </c>
      <c r="C57" s="225">
        <v>776</v>
      </c>
      <c r="D57" s="225">
        <v>939</v>
      </c>
      <c r="E57" s="226">
        <v>909</v>
      </c>
      <c r="F57" s="202">
        <v>0.968051118210863</v>
      </c>
      <c r="G57" s="208">
        <v>0.422535211267606</v>
      </c>
    </row>
    <row r="58" ht="24" customHeight="1" spans="1:7">
      <c r="A58" s="209">
        <v>2013101</v>
      </c>
      <c r="B58" s="222" t="s">
        <v>147</v>
      </c>
      <c r="C58" s="220">
        <v>746</v>
      </c>
      <c r="D58" s="220">
        <v>789</v>
      </c>
      <c r="E58" s="223">
        <v>759</v>
      </c>
      <c r="F58" s="214">
        <v>0.961977186311787</v>
      </c>
      <c r="G58" s="215">
        <v>0.273489932885906</v>
      </c>
    </row>
    <row r="59" ht="24" customHeight="1" spans="1:7">
      <c r="A59" s="209">
        <v>2013150</v>
      </c>
      <c r="B59" s="222" t="s">
        <v>149</v>
      </c>
      <c r="C59" s="220">
        <v>30</v>
      </c>
      <c r="D59" s="220">
        <v>150</v>
      </c>
      <c r="E59" s="223">
        <v>150</v>
      </c>
      <c r="F59" s="214">
        <v>1</v>
      </c>
      <c r="G59" s="215">
        <v>2.48837209302326</v>
      </c>
    </row>
    <row r="60" s="181" customFormat="1" ht="24" customHeight="1" spans="1:7">
      <c r="A60" s="203">
        <v>20132</v>
      </c>
      <c r="B60" s="224" t="s">
        <v>181</v>
      </c>
      <c r="C60" s="225">
        <v>758</v>
      </c>
      <c r="D60" s="225">
        <v>869</v>
      </c>
      <c r="E60" s="226">
        <v>862</v>
      </c>
      <c r="F60" s="202">
        <v>0.991944764096663</v>
      </c>
      <c r="G60" s="208">
        <v>0.166441136671177</v>
      </c>
    </row>
    <row r="61" ht="24" customHeight="1" spans="1:7">
      <c r="A61" s="209">
        <v>2013201</v>
      </c>
      <c r="B61" s="222" t="s">
        <v>147</v>
      </c>
      <c r="C61" s="220">
        <v>521</v>
      </c>
      <c r="D61" s="220">
        <v>583</v>
      </c>
      <c r="E61" s="223">
        <v>576</v>
      </c>
      <c r="F61" s="214">
        <v>0.987993138936535</v>
      </c>
      <c r="G61" s="215">
        <v>0.202505219206681</v>
      </c>
    </row>
    <row r="62" ht="24" customHeight="1" spans="1:7">
      <c r="A62" s="209">
        <v>2013250</v>
      </c>
      <c r="B62" s="222" t="s">
        <v>149</v>
      </c>
      <c r="C62" s="220">
        <v>99</v>
      </c>
      <c r="D62" s="220">
        <v>286</v>
      </c>
      <c r="E62" s="223">
        <v>286</v>
      </c>
      <c r="F62" s="214">
        <v>1</v>
      </c>
      <c r="G62" s="215" t="s">
        <v>150</v>
      </c>
    </row>
    <row r="63" ht="24" customHeight="1" spans="1:7">
      <c r="A63" s="209">
        <v>2013299</v>
      </c>
      <c r="B63" s="222" t="s">
        <v>182</v>
      </c>
      <c r="C63" s="220">
        <v>138</v>
      </c>
      <c r="D63" s="220">
        <v>0</v>
      </c>
      <c r="E63" s="223"/>
      <c r="F63" s="214" t="s">
        <v>150</v>
      </c>
      <c r="G63" s="215">
        <v>-1</v>
      </c>
    </row>
    <row r="64" s="181" customFormat="1" ht="24" customHeight="1" spans="1:7">
      <c r="A64" s="203">
        <v>20133</v>
      </c>
      <c r="B64" s="224" t="s">
        <v>183</v>
      </c>
      <c r="C64" s="225">
        <v>332</v>
      </c>
      <c r="D64" s="225">
        <v>496</v>
      </c>
      <c r="E64" s="226">
        <v>496</v>
      </c>
      <c r="F64" s="202">
        <v>1</v>
      </c>
      <c r="G64" s="208">
        <v>-0.24390243902439</v>
      </c>
    </row>
    <row r="65" ht="24" customHeight="1" spans="1:7">
      <c r="A65" s="209">
        <v>2013301</v>
      </c>
      <c r="B65" s="222" t="s">
        <v>147</v>
      </c>
      <c r="C65" s="220">
        <v>332</v>
      </c>
      <c r="D65" s="220">
        <v>334</v>
      </c>
      <c r="E65" s="223">
        <v>334</v>
      </c>
      <c r="F65" s="214">
        <v>1</v>
      </c>
      <c r="G65" s="215">
        <v>-0.416083916083916</v>
      </c>
    </row>
    <row r="66" ht="24" customHeight="1" spans="1:7">
      <c r="A66" s="209">
        <v>2013350</v>
      </c>
      <c r="B66" s="222" t="s">
        <v>149</v>
      </c>
      <c r="C66" s="220">
        <v>0</v>
      </c>
      <c r="D66" s="220">
        <v>162</v>
      </c>
      <c r="E66" s="223">
        <v>162</v>
      </c>
      <c r="F66" s="214">
        <v>1</v>
      </c>
      <c r="G66" s="215" t="s">
        <v>150</v>
      </c>
    </row>
    <row r="67" ht="24" customHeight="1" spans="1:7">
      <c r="A67" s="209">
        <v>2013399</v>
      </c>
      <c r="B67" s="222" t="s">
        <v>184</v>
      </c>
      <c r="C67" s="220">
        <v>0</v>
      </c>
      <c r="D67" s="220"/>
      <c r="E67" s="223">
        <v>0</v>
      </c>
      <c r="F67" s="214" t="s">
        <v>150</v>
      </c>
      <c r="G67" s="215">
        <v>-1</v>
      </c>
    </row>
    <row r="68" s="181" customFormat="1" ht="24" customHeight="1" spans="1:7">
      <c r="A68" s="203">
        <v>20134</v>
      </c>
      <c r="B68" s="224" t="s">
        <v>185</v>
      </c>
      <c r="C68" s="225">
        <v>169</v>
      </c>
      <c r="D68" s="225">
        <v>203</v>
      </c>
      <c r="E68" s="226">
        <v>203</v>
      </c>
      <c r="F68" s="202">
        <v>1</v>
      </c>
      <c r="G68" s="208">
        <v>15.9166666666667</v>
      </c>
    </row>
    <row r="69" s="178" customFormat="1" ht="24" customHeight="1" spans="1:7">
      <c r="A69" s="209">
        <v>2013401</v>
      </c>
      <c r="B69" s="222" t="s">
        <v>147</v>
      </c>
      <c r="C69" s="220">
        <v>137</v>
      </c>
      <c r="D69" s="220">
        <v>156</v>
      </c>
      <c r="E69" s="223">
        <v>156</v>
      </c>
      <c r="F69" s="214">
        <v>1</v>
      </c>
      <c r="G69" s="215" t="s">
        <v>150</v>
      </c>
    </row>
    <row r="70" ht="24" customHeight="1" spans="1:7">
      <c r="A70" s="209">
        <v>2013404</v>
      </c>
      <c r="B70" s="222" t="s">
        <v>186</v>
      </c>
      <c r="C70" s="220">
        <v>32</v>
      </c>
      <c r="D70" s="220">
        <v>5</v>
      </c>
      <c r="E70" s="223">
        <v>5</v>
      </c>
      <c r="F70" s="214">
        <v>1</v>
      </c>
      <c r="G70" s="215">
        <v>-0.583333333333333</v>
      </c>
    </row>
    <row r="71" s="182" customFormat="1" ht="24" customHeight="1" spans="1:7">
      <c r="A71" s="230">
        <v>2013450</v>
      </c>
      <c r="B71" s="222" t="s">
        <v>149</v>
      </c>
      <c r="C71" s="231">
        <v>0</v>
      </c>
      <c r="D71" s="231">
        <v>42</v>
      </c>
      <c r="E71" s="223">
        <v>42</v>
      </c>
      <c r="F71" s="214">
        <v>1</v>
      </c>
      <c r="G71" s="232" t="s">
        <v>150</v>
      </c>
    </row>
    <row r="72" s="181" customFormat="1" ht="24" customHeight="1" spans="1:7">
      <c r="A72" s="203">
        <v>20138</v>
      </c>
      <c r="B72" s="224" t="s">
        <v>187</v>
      </c>
      <c r="C72" s="225">
        <v>1917</v>
      </c>
      <c r="D72" s="225">
        <v>1996</v>
      </c>
      <c r="E72" s="226">
        <v>1996</v>
      </c>
      <c r="F72" s="202">
        <v>1</v>
      </c>
      <c r="G72" s="208">
        <v>0.362457337883959</v>
      </c>
    </row>
    <row r="73" ht="24" customHeight="1" spans="1:7">
      <c r="A73" s="209">
        <v>2013801</v>
      </c>
      <c r="B73" s="222" t="s">
        <v>147</v>
      </c>
      <c r="C73" s="220">
        <v>1313</v>
      </c>
      <c r="D73" s="220">
        <v>1406</v>
      </c>
      <c r="E73" s="223">
        <v>1406</v>
      </c>
      <c r="F73" s="214">
        <v>1</v>
      </c>
      <c r="G73" s="215">
        <v>0.326415094339623</v>
      </c>
    </row>
    <row r="74" ht="24" customHeight="1" spans="1:7">
      <c r="A74" s="209">
        <v>2013850</v>
      </c>
      <c r="B74" s="222" t="s">
        <v>149</v>
      </c>
      <c r="C74" s="220">
        <v>535</v>
      </c>
      <c r="D74" s="220">
        <v>521</v>
      </c>
      <c r="E74" s="223">
        <v>521</v>
      </c>
      <c r="F74" s="214">
        <v>1</v>
      </c>
      <c r="G74" s="215">
        <v>1.8010752688172</v>
      </c>
    </row>
    <row r="75" ht="24" customHeight="1" spans="1:7">
      <c r="A75" s="209">
        <v>2013899</v>
      </c>
      <c r="B75" s="222" t="s">
        <v>188</v>
      </c>
      <c r="C75" s="220">
        <v>69</v>
      </c>
      <c r="D75" s="220">
        <v>69</v>
      </c>
      <c r="E75" s="223">
        <v>69</v>
      </c>
      <c r="F75" s="214">
        <v>1</v>
      </c>
      <c r="G75" s="215">
        <v>-0.684931506849315</v>
      </c>
    </row>
    <row r="76" s="181" customFormat="1" ht="24" customHeight="1" spans="1:7">
      <c r="A76" s="203">
        <v>20199</v>
      </c>
      <c r="B76" s="224" t="s">
        <v>189</v>
      </c>
      <c r="C76" s="225">
        <v>0</v>
      </c>
      <c r="D76" s="225">
        <v>12</v>
      </c>
      <c r="E76" s="226">
        <v>12</v>
      </c>
      <c r="F76" s="202">
        <v>1</v>
      </c>
      <c r="G76" s="208" t="s">
        <v>150</v>
      </c>
    </row>
    <row r="77" ht="24" customHeight="1" spans="1:7">
      <c r="A77" s="209">
        <v>2019999</v>
      </c>
      <c r="B77" s="222" t="s">
        <v>190</v>
      </c>
      <c r="C77" s="220">
        <v>0</v>
      </c>
      <c r="D77" s="220">
        <v>12</v>
      </c>
      <c r="E77" s="223">
        <v>12</v>
      </c>
      <c r="F77" s="214">
        <v>1</v>
      </c>
      <c r="G77" s="215">
        <v>-0.945205479452055</v>
      </c>
    </row>
    <row r="78" s="178" customFormat="1" ht="24" customHeight="1" spans="1:7">
      <c r="A78" s="203">
        <v>203</v>
      </c>
      <c r="B78" s="224" t="s">
        <v>191</v>
      </c>
      <c r="C78" s="225">
        <v>187</v>
      </c>
      <c r="D78" s="225">
        <v>748</v>
      </c>
      <c r="E78" s="226">
        <v>737</v>
      </c>
      <c r="F78" s="202">
        <v>0.985294117647059</v>
      </c>
      <c r="G78" s="208">
        <v>0.58494623655914</v>
      </c>
    </row>
    <row r="79" s="181" customFormat="1" ht="24" customHeight="1" spans="1:7">
      <c r="A79" s="203">
        <v>20306</v>
      </c>
      <c r="B79" s="224" t="s">
        <v>192</v>
      </c>
      <c r="C79" s="225">
        <v>187</v>
      </c>
      <c r="D79" s="225">
        <v>748</v>
      </c>
      <c r="E79" s="226">
        <v>737</v>
      </c>
      <c r="F79" s="202">
        <v>0.985294117647059</v>
      </c>
      <c r="G79" s="208">
        <v>0.58494623655914</v>
      </c>
    </row>
    <row r="80" ht="24" customHeight="1" spans="1:7">
      <c r="A80" s="209">
        <v>2030603</v>
      </c>
      <c r="B80" s="222" t="s">
        <v>193</v>
      </c>
      <c r="C80" s="220">
        <v>0</v>
      </c>
      <c r="D80" s="223">
        <v>290</v>
      </c>
      <c r="E80" s="223">
        <v>279</v>
      </c>
      <c r="F80" s="214">
        <v>0.962068965517241</v>
      </c>
      <c r="G80" s="215">
        <v>0.765822784810127</v>
      </c>
    </row>
    <row r="81" ht="24" customHeight="1" spans="1:7">
      <c r="A81" s="209">
        <v>2030607</v>
      </c>
      <c r="B81" s="222" t="s">
        <v>194</v>
      </c>
      <c r="C81" s="220">
        <v>187</v>
      </c>
      <c r="D81" s="223">
        <v>458</v>
      </c>
      <c r="E81" s="223">
        <v>458</v>
      </c>
      <c r="F81" s="214">
        <v>1</v>
      </c>
      <c r="G81" s="215">
        <v>0.49185667752443</v>
      </c>
    </row>
    <row r="82" s="178" customFormat="1" ht="23" customHeight="1" spans="1:7">
      <c r="A82" s="203">
        <v>204</v>
      </c>
      <c r="B82" s="224" t="s">
        <v>195</v>
      </c>
      <c r="C82" s="225">
        <v>9163</v>
      </c>
      <c r="D82" s="225">
        <v>11145</v>
      </c>
      <c r="E82" s="226">
        <v>10338</v>
      </c>
      <c r="F82" s="202">
        <v>0.927590847913863</v>
      </c>
      <c r="G82" s="208">
        <v>0.478335478335478</v>
      </c>
    </row>
    <row r="83" s="181" customFormat="1" ht="24" customHeight="1" spans="1:7">
      <c r="A83" s="203">
        <v>20402</v>
      </c>
      <c r="B83" s="224" t="s">
        <v>196</v>
      </c>
      <c r="C83" s="225">
        <v>8232</v>
      </c>
      <c r="D83" s="225">
        <v>9794</v>
      </c>
      <c r="E83" s="226">
        <v>9065</v>
      </c>
      <c r="F83" s="202">
        <v>0.925566673473555</v>
      </c>
      <c r="G83" s="208">
        <v>0.402382425742574</v>
      </c>
    </row>
    <row r="84" ht="24" customHeight="1" spans="1:7">
      <c r="A84" s="209">
        <v>2040201</v>
      </c>
      <c r="B84" s="222" t="s">
        <v>147</v>
      </c>
      <c r="C84" s="220">
        <v>6297</v>
      </c>
      <c r="D84" s="220">
        <v>9794</v>
      </c>
      <c r="E84" s="223">
        <v>9049</v>
      </c>
      <c r="F84" s="214">
        <v>0.923933020216459</v>
      </c>
      <c r="G84" s="215">
        <v>0.402510849349039</v>
      </c>
    </row>
    <row r="85" ht="24" customHeight="1" spans="1:7">
      <c r="A85" s="209">
        <v>2040202</v>
      </c>
      <c r="B85" s="222" t="s">
        <v>197</v>
      </c>
      <c r="C85" s="220">
        <v>1935</v>
      </c>
      <c r="D85" s="220"/>
      <c r="E85" s="223"/>
      <c r="F85" s="214" t="s">
        <v>150</v>
      </c>
      <c r="G85" s="215" t="s">
        <v>150</v>
      </c>
    </row>
    <row r="86" ht="24" customHeight="1" spans="1:7">
      <c r="A86" s="209">
        <v>2040220</v>
      </c>
      <c r="B86" s="222" t="s">
        <v>198</v>
      </c>
      <c r="C86" s="220">
        <v>0</v>
      </c>
      <c r="D86" s="220"/>
      <c r="E86" s="223">
        <v>16</v>
      </c>
      <c r="F86" s="214" t="s">
        <v>150</v>
      </c>
      <c r="G86" s="215" t="s">
        <v>150</v>
      </c>
    </row>
    <row r="87" ht="24" customHeight="1" spans="1:7">
      <c r="A87" s="209">
        <v>2040299</v>
      </c>
      <c r="B87" s="222" t="s">
        <v>199</v>
      </c>
      <c r="C87" s="220">
        <v>0</v>
      </c>
      <c r="D87" s="220"/>
      <c r="E87" s="223">
        <v>0</v>
      </c>
      <c r="F87" s="214" t="s">
        <v>150</v>
      </c>
      <c r="G87" s="215">
        <v>-1</v>
      </c>
    </row>
    <row r="88" s="181" customFormat="1" ht="24" customHeight="1" spans="1:7">
      <c r="A88" s="203">
        <v>20406</v>
      </c>
      <c r="B88" s="224" t="s">
        <v>200</v>
      </c>
      <c r="C88" s="225">
        <v>931</v>
      </c>
      <c r="D88" s="225">
        <v>1351</v>
      </c>
      <c r="E88" s="226">
        <v>1273</v>
      </c>
      <c r="F88" s="202">
        <v>0.942264988897113</v>
      </c>
      <c r="G88" s="208">
        <v>1.68565400843882</v>
      </c>
    </row>
    <row r="89" ht="24" customHeight="1" spans="1:7">
      <c r="A89" s="209">
        <v>2040601</v>
      </c>
      <c r="B89" s="222" t="s">
        <v>147</v>
      </c>
      <c r="C89" s="220">
        <v>663</v>
      </c>
      <c r="D89" s="220">
        <v>1044</v>
      </c>
      <c r="E89" s="223">
        <v>966</v>
      </c>
      <c r="F89" s="214">
        <v>0.925287356321839</v>
      </c>
      <c r="G89" s="215">
        <v>1.05531914893617</v>
      </c>
    </row>
    <row r="90" ht="24" customHeight="1" spans="1:7">
      <c r="A90" s="209">
        <v>2040607</v>
      </c>
      <c r="B90" s="222" t="s">
        <v>201</v>
      </c>
      <c r="C90" s="220">
        <v>21</v>
      </c>
      <c r="D90" s="220">
        <v>8</v>
      </c>
      <c r="E90" s="223">
        <v>8</v>
      </c>
      <c r="F90" s="214">
        <v>1</v>
      </c>
      <c r="G90" s="215" t="s">
        <v>150</v>
      </c>
    </row>
    <row r="91" ht="24" customHeight="1" spans="1:7">
      <c r="A91" s="209">
        <v>2040610</v>
      </c>
      <c r="B91" s="222" t="s">
        <v>202</v>
      </c>
      <c r="C91" s="220">
        <v>0</v>
      </c>
      <c r="D91" s="220">
        <v>2</v>
      </c>
      <c r="E91" s="223">
        <v>2</v>
      </c>
      <c r="F91" s="214">
        <v>1</v>
      </c>
      <c r="G91" s="215" t="s">
        <v>150</v>
      </c>
    </row>
    <row r="92" ht="24" customHeight="1" spans="1:7">
      <c r="A92" s="209">
        <v>2040650</v>
      </c>
      <c r="B92" s="222" t="s">
        <v>149</v>
      </c>
      <c r="C92" s="220">
        <v>247</v>
      </c>
      <c r="D92" s="220">
        <v>297</v>
      </c>
      <c r="E92" s="223">
        <v>297</v>
      </c>
      <c r="F92" s="214">
        <v>1</v>
      </c>
      <c r="G92" s="215" t="s">
        <v>150</v>
      </c>
    </row>
    <row r="93" ht="24" customHeight="1" spans="1:7">
      <c r="A93" s="209">
        <v>2040699</v>
      </c>
      <c r="B93" s="222" t="s">
        <v>203</v>
      </c>
      <c r="C93" s="220">
        <v>0</v>
      </c>
      <c r="D93" s="220"/>
      <c r="E93" s="223">
        <v>0</v>
      </c>
      <c r="F93" s="214" t="s">
        <v>150</v>
      </c>
      <c r="G93" s="215">
        <v>-1</v>
      </c>
    </row>
    <row r="94" s="181" customFormat="1" ht="24" customHeight="1" spans="1:7">
      <c r="A94" s="203">
        <v>20499</v>
      </c>
      <c r="B94" s="224" t="s">
        <v>204</v>
      </c>
      <c r="C94" s="225">
        <v>0</v>
      </c>
      <c r="D94" s="225"/>
      <c r="E94" s="226">
        <v>0</v>
      </c>
      <c r="F94" s="202" t="s">
        <v>150</v>
      </c>
      <c r="G94" s="208">
        <v>-1</v>
      </c>
    </row>
    <row r="95" ht="24" customHeight="1" spans="1:7">
      <c r="A95" s="209">
        <v>2049999</v>
      </c>
      <c r="B95" s="222" t="s">
        <v>205</v>
      </c>
      <c r="C95" s="220">
        <v>0</v>
      </c>
      <c r="D95" s="220"/>
      <c r="E95" s="223">
        <v>0</v>
      </c>
      <c r="F95" s="214" t="s">
        <v>150</v>
      </c>
      <c r="G95" s="215">
        <v>-1</v>
      </c>
    </row>
    <row r="96" s="178" customFormat="1" ht="24" customHeight="1" spans="1:7">
      <c r="A96" s="203">
        <v>205</v>
      </c>
      <c r="B96" s="224" t="s">
        <v>206</v>
      </c>
      <c r="C96" s="225">
        <v>55307</v>
      </c>
      <c r="D96" s="225">
        <v>65032</v>
      </c>
      <c r="E96" s="226">
        <v>62220</v>
      </c>
      <c r="F96" s="202">
        <v>0.956759749046623</v>
      </c>
      <c r="G96" s="208">
        <v>0.000128592554491158</v>
      </c>
    </row>
    <row r="97" s="181" customFormat="1" ht="24" customHeight="1" spans="1:7">
      <c r="A97" s="203">
        <v>20501</v>
      </c>
      <c r="B97" s="224" t="s">
        <v>207</v>
      </c>
      <c r="C97" s="225">
        <v>2294</v>
      </c>
      <c r="D97" s="225">
        <v>2777</v>
      </c>
      <c r="E97" s="226">
        <v>2747</v>
      </c>
      <c r="F97" s="202">
        <v>0.989196975153043</v>
      </c>
      <c r="G97" s="208">
        <v>0.09181240063593</v>
      </c>
    </row>
    <row r="98" ht="24" customHeight="1" spans="1:7">
      <c r="A98" s="209">
        <v>2050101</v>
      </c>
      <c r="B98" s="222" t="s">
        <v>147</v>
      </c>
      <c r="C98" s="220">
        <v>1645</v>
      </c>
      <c r="D98" s="220">
        <v>2054</v>
      </c>
      <c r="E98" s="223">
        <v>2024</v>
      </c>
      <c r="F98" s="214">
        <v>0.98539435248296</v>
      </c>
      <c r="G98" s="215">
        <v>0.134529147982063</v>
      </c>
    </row>
    <row r="99" ht="24" customHeight="1" spans="1:7">
      <c r="A99" s="209">
        <v>2050103</v>
      </c>
      <c r="B99" s="222" t="s">
        <v>176</v>
      </c>
      <c r="C99" s="220">
        <v>649</v>
      </c>
      <c r="D99" s="220">
        <v>458</v>
      </c>
      <c r="E99" s="223">
        <v>458</v>
      </c>
      <c r="F99" s="214">
        <v>1</v>
      </c>
      <c r="G99" s="215">
        <v>-0.37431693989071</v>
      </c>
    </row>
    <row r="100" ht="24" customHeight="1" spans="1:7">
      <c r="A100" s="209">
        <v>2050199</v>
      </c>
      <c r="B100" s="209" t="s">
        <v>208</v>
      </c>
      <c r="C100" s="220">
        <v>0</v>
      </c>
      <c r="D100" s="220">
        <v>265</v>
      </c>
      <c r="E100" s="223">
        <v>265</v>
      </c>
      <c r="F100" s="214">
        <v>1</v>
      </c>
      <c r="G100" s="215" t="s">
        <v>150</v>
      </c>
    </row>
    <row r="101" s="181" customFormat="1" ht="24" customHeight="1" spans="1:7">
      <c r="A101" s="203">
        <v>20502</v>
      </c>
      <c r="B101" s="224" t="s">
        <v>209</v>
      </c>
      <c r="C101" s="225">
        <v>47177</v>
      </c>
      <c r="D101" s="225">
        <v>55533</v>
      </c>
      <c r="E101" s="226">
        <v>53655</v>
      </c>
      <c r="F101" s="202">
        <v>0.966182270001621</v>
      </c>
      <c r="G101" s="208">
        <v>0.00870431643856229</v>
      </c>
    </row>
    <row r="102" ht="24" customHeight="1" spans="1:7">
      <c r="A102" s="209">
        <v>2050201</v>
      </c>
      <c r="B102" s="222" t="s">
        <v>210</v>
      </c>
      <c r="C102" s="220">
        <v>1222</v>
      </c>
      <c r="D102" s="220">
        <v>2105</v>
      </c>
      <c r="E102" s="223">
        <v>2082</v>
      </c>
      <c r="F102" s="214">
        <v>0.989073634204276</v>
      </c>
      <c r="G102" s="215">
        <v>-0.136099585062241</v>
      </c>
    </row>
    <row r="103" ht="24" customHeight="1" spans="1:7">
      <c r="A103" s="209">
        <v>2050202</v>
      </c>
      <c r="B103" s="222" t="s">
        <v>211</v>
      </c>
      <c r="C103" s="220">
        <v>15382</v>
      </c>
      <c r="D103" s="220">
        <v>21602</v>
      </c>
      <c r="E103" s="223">
        <v>20539</v>
      </c>
      <c r="F103" s="214">
        <v>0.950791593370984</v>
      </c>
      <c r="G103" s="215">
        <v>0.63202224870878</v>
      </c>
    </row>
    <row r="104" ht="24" customHeight="1" spans="1:7">
      <c r="A104" s="209">
        <v>2050203</v>
      </c>
      <c r="B104" s="222" t="s">
        <v>212</v>
      </c>
      <c r="C104" s="220">
        <v>14754</v>
      </c>
      <c r="D104" s="220">
        <v>18792</v>
      </c>
      <c r="E104" s="223">
        <v>18790</v>
      </c>
      <c r="F104" s="214">
        <v>0.999893571732652</v>
      </c>
      <c r="G104" s="215">
        <v>0.222670484122853</v>
      </c>
    </row>
    <row r="105" ht="24" customHeight="1" spans="1:7">
      <c r="A105" s="209">
        <v>2050204</v>
      </c>
      <c r="B105" s="222" t="s">
        <v>213</v>
      </c>
      <c r="C105" s="220">
        <v>7262</v>
      </c>
      <c r="D105" s="220">
        <v>7260</v>
      </c>
      <c r="E105" s="223">
        <v>7182</v>
      </c>
      <c r="F105" s="214">
        <v>0.989256198347107</v>
      </c>
      <c r="G105" s="215">
        <v>-0.0736489100993164</v>
      </c>
    </row>
    <row r="106" ht="24" customHeight="1" spans="1:7">
      <c r="A106" s="209">
        <v>2050299</v>
      </c>
      <c r="B106" s="222" t="s">
        <v>214</v>
      </c>
      <c r="C106" s="220">
        <v>8557</v>
      </c>
      <c r="D106" s="220">
        <v>5774</v>
      </c>
      <c r="E106" s="223">
        <v>5062</v>
      </c>
      <c r="F106" s="214">
        <v>0.876688604087288</v>
      </c>
      <c r="G106" s="215">
        <v>-0.664234544972141</v>
      </c>
    </row>
    <row r="107" s="181" customFormat="1" ht="24" customHeight="1" spans="1:7">
      <c r="A107" s="203">
        <v>20503</v>
      </c>
      <c r="B107" s="224" t="s">
        <v>215</v>
      </c>
      <c r="C107" s="225">
        <v>3151</v>
      </c>
      <c r="D107" s="225">
        <v>2832</v>
      </c>
      <c r="E107" s="226">
        <v>2620</v>
      </c>
      <c r="F107" s="202">
        <v>0.925141242937853</v>
      </c>
      <c r="G107" s="208">
        <v>-0.147690305790501</v>
      </c>
    </row>
    <row r="108" ht="24" customHeight="1" spans="1:7">
      <c r="A108" s="209">
        <v>2050302</v>
      </c>
      <c r="B108" s="222" t="s">
        <v>216</v>
      </c>
      <c r="C108" s="220">
        <v>3151</v>
      </c>
      <c r="D108" s="220">
        <v>2832</v>
      </c>
      <c r="E108" s="223">
        <v>2620</v>
      </c>
      <c r="F108" s="214">
        <v>0.925141242937853</v>
      </c>
      <c r="G108" s="215">
        <v>-0.132737504137703</v>
      </c>
    </row>
    <row r="109" ht="24" customHeight="1" spans="1:7">
      <c r="A109" s="209">
        <v>2050399</v>
      </c>
      <c r="B109" s="222" t="s">
        <v>217</v>
      </c>
      <c r="C109" s="220">
        <v>0</v>
      </c>
      <c r="D109" s="220"/>
      <c r="E109" s="223">
        <v>0</v>
      </c>
      <c r="F109" s="214" t="s">
        <v>150</v>
      </c>
      <c r="G109" s="215">
        <v>-1</v>
      </c>
    </row>
    <row r="110" s="181" customFormat="1" ht="24" customHeight="1" spans="1:7">
      <c r="A110" s="203">
        <v>20505</v>
      </c>
      <c r="B110" s="224" t="s">
        <v>218</v>
      </c>
      <c r="C110" s="225">
        <v>102</v>
      </c>
      <c r="D110" s="225">
        <v>112</v>
      </c>
      <c r="E110" s="226">
        <v>112</v>
      </c>
      <c r="F110" s="202">
        <v>1</v>
      </c>
      <c r="G110" s="208">
        <v>0.00900900900900892</v>
      </c>
    </row>
    <row r="111" s="178" customFormat="1" ht="24" customHeight="1" spans="1:7">
      <c r="A111" s="209">
        <v>2050501</v>
      </c>
      <c r="B111" s="222" t="s">
        <v>219</v>
      </c>
      <c r="C111" s="220">
        <v>102</v>
      </c>
      <c r="D111" s="220">
        <v>112</v>
      </c>
      <c r="E111" s="223">
        <v>112</v>
      </c>
      <c r="F111" s="214">
        <v>1</v>
      </c>
      <c r="G111" s="215">
        <v>0.00900900900900892</v>
      </c>
    </row>
    <row r="112" s="181" customFormat="1" ht="24" customHeight="1" spans="1:7">
      <c r="A112" s="203">
        <v>20507</v>
      </c>
      <c r="B112" s="224" t="s">
        <v>220</v>
      </c>
      <c r="C112" s="225">
        <v>585</v>
      </c>
      <c r="D112" s="225">
        <v>660</v>
      </c>
      <c r="E112" s="226">
        <v>641</v>
      </c>
      <c r="F112" s="202">
        <v>0.971212121212121</v>
      </c>
      <c r="G112" s="208">
        <v>0.13854351687389</v>
      </c>
    </row>
    <row r="113" s="178" customFormat="1" ht="24" customHeight="1" spans="1:7">
      <c r="A113" s="209">
        <v>2050701</v>
      </c>
      <c r="B113" s="222" t="s">
        <v>221</v>
      </c>
      <c r="C113" s="220">
        <v>585</v>
      </c>
      <c r="D113" s="220">
        <v>660</v>
      </c>
      <c r="E113" s="223">
        <v>641</v>
      </c>
      <c r="F113" s="214">
        <v>0.971212121212121</v>
      </c>
      <c r="G113" s="215">
        <v>0.13854351687389</v>
      </c>
    </row>
    <row r="114" s="181" customFormat="1" ht="24" customHeight="1" spans="1:7">
      <c r="A114" s="203">
        <v>20508</v>
      </c>
      <c r="B114" s="224" t="s">
        <v>222</v>
      </c>
      <c r="C114" s="225">
        <v>948</v>
      </c>
      <c r="D114" s="225">
        <v>984</v>
      </c>
      <c r="E114" s="226">
        <v>984</v>
      </c>
      <c r="F114" s="202">
        <v>1</v>
      </c>
      <c r="G114" s="208">
        <v>0.0921198668146503</v>
      </c>
    </row>
    <row r="115" ht="24" customHeight="1" spans="1:7">
      <c r="A115" s="209">
        <v>2050801</v>
      </c>
      <c r="B115" s="222" t="s">
        <v>223</v>
      </c>
      <c r="C115" s="220">
        <v>645</v>
      </c>
      <c r="D115" s="220">
        <v>693</v>
      </c>
      <c r="E115" s="223">
        <v>693</v>
      </c>
      <c r="F115" s="214">
        <v>1</v>
      </c>
      <c r="G115" s="215">
        <v>0.164705882352941</v>
      </c>
    </row>
    <row r="116" ht="24" customHeight="1" spans="1:7">
      <c r="A116" s="209">
        <v>2050802</v>
      </c>
      <c r="B116" s="222" t="s">
        <v>224</v>
      </c>
      <c r="C116" s="220">
        <v>303</v>
      </c>
      <c r="D116" s="220">
        <v>291</v>
      </c>
      <c r="E116" s="223">
        <v>291</v>
      </c>
      <c r="F116" s="214">
        <v>1</v>
      </c>
      <c r="G116" s="215">
        <v>-0.0490196078431373</v>
      </c>
    </row>
    <row r="117" s="181" customFormat="1" ht="24" customHeight="1" spans="1:7">
      <c r="A117" s="203">
        <v>20509</v>
      </c>
      <c r="B117" s="224" t="s">
        <v>225</v>
      </c>
      <c r="C117" s="225">
        <v>1000</v>
      </c>
      <c r="D117" s="225">
        <v>1000</v>
      </c>
      <c r="E117" s="226">
        <v>682</v>
      </c>
      <c r="F117" s="202">
        <v>0.682</v>
      </c>
      <c r="G117" s="208">
        <v>-0.304081632653061</v>
      </c>
    </row>
    <row r="118" ht="24" customHeight="1" spans="1:7">
      <c r="A118" s="209">
        <v>2050999</v>
      </c>
      <c r="B118" s="222" t="s">
        <v>226</v>
      </c>
      <c r="C118" s="220">
        <v>1000</v>
      </c>
      <c r="D118" s="220">
        <v>1000</v>
      </c>
      <c r="E118" s="223">
        <v>682</v>
      </c>
      <c r="F118" s="214">
        <v>0.682</v>
      </c>
      <c r="G118" s="215">
        <v>-0.304081632653061</v>
      </c>
    </row>
    <row r="119" s="181" customFormat="1" ht="24" customHeight="1" spans="1:7">
      <c r="A119" s="203">
        <v>20599</v>
      </c>
      <c r="B119" s="224" t="s">
        <v>227</v>
      </c>
      <c r="C119" s="225">
        <v>50</v>
      </c>
      <c r="D119" s="225">
        <v>1134</v>
      </c>
      <c r="E119" s="226">
        <v>779</v>
      </c>
      <c r="F119" s="202">
        <v>0.68694885361552</v>
      </c>
      <c r="G119" s="208">
        <v>-0.109714285714286</v>
      </c>
    </row>
    <row r="120" ht="24" customHeight="1" spans="1:7">
      <c r="A120" s="209">
        <v>2059999</v>
      </c>
      <c r="B120" s="222" t="s">
        <v>228</v>
      </c>
      <c r="C120" s="220">
        <v>50</v>
      </c>
      <c r="D120" s="220">
        <v>1134</v>
      </c>
      <c r="E120" s="223">
        <v>779</v>
      </c>
      <c r="F120" s="214">
        <v>0.68694885361552</v>
      </c>
      <c r="G120" s="215">
        <v>-0.109714285714286</v>
      </c>
    </row>
    <row r="121" s="178" customFormat="1" ht="24" customHeight="1" spans="1:7">
      <c r="A121" s="203">
        <v>206</v>
      </c>
      <c r="B121" s="224" t="s">
        <v>229</v>
      </c>
      <c r="C121" s="225">
        <v>268</v>
      </c>
      <c r="D121" s="225">
        <v>209</v>
      </c>
      <c r="E121" s="226">
        <v>209</v>
      </c>
      <c r="F121" s="202">
        <v>1</v>
      </c>
      <c r="G121" s="208">
        <v>-0.0873362445414847</v>
      </c>
    </row>
    <row r="122" s="181" customFormat="1" ht="24" customHeight="1" spans="1:7">
      <c r="A122" s="203">
        <v>20601</v>
      </c>
      <c r="B122" s="224" t="s">
        <v>230</v>
      </c>
      <c r="C122" s="225">
        <v>0</v>
      </c>
      <c r="D122" s="225">
        <v>0</v>
      </c>
      <c r="E122" s="226">
        <v>0</v>
      </c>
      <c r="F122" s="202" t="s">
        <v>150</v>
      </c>
      <c r="G122" s="208">
        <v>-1</v>
      </c>
    </row>
    <row r="123" ht="24" customHeight="1" spans="1:7">
      <c r="A123" s="209">
        <v>2060101</v>
      </c>
      <c r="B123" s="222" t="s">
        <v>147</v>
      </c>
      <c r="C123" s="220">
        <v>0</v>
      </c>
      <c r="D123" s="220">
        <v>0</v>
      </c>
      <c r="E123" s="223">
        <v>0</v>
      </c>
      <c r="F123" s="214" t="s">
        <v>150</v>
      </c>
      <c r="G123" s="215">
        <v>-1</v>
      </c>
    </row>
    <row r="124" s="181" customFormat="1" ht="24" customHeight="1" spans="1:7">
      <c r="A124" s="203">
        <v>20604</v>
      </c>
      <c r="B124" s="224" t="s">
        <v>231</v>
      </c>
      <c r="C124" s="225">
        <v>0</v>
      </c>
      <c r="D124" s="225"/>
      <c r="E124" s="226">
        <v>0</v>
      </c>
      <c r="F124" s="202" t="s">
        <v>150</v>
      </c>
      <c r="G124" s="208">
        <v>-1</v>
      </c>
    </row>
    <row r="125" ht="24" customHeight="1" spans="1:7">
      <c r="A125" s="209">
        <v>2060499</v>
      </c>
      <c r="B125" s="222" t="s">
        <v>232</v>
      </c>
      <c r="C125" s="220">
        <v>0</v>
      </c>
      <c r="D125" s="220"/>
      <c r="E125" s="223">
        <v>0</v>
      </c>
      <c r="F125" s="214" t="s">
        <v>150</v>
      </c>
      <c r="G125" s="215">
        <v>-1</v>
      </c>
    </row>
    <row r="126" s="181" customFormat="1" ht="24" customHeight="1" spans="1:7">
      <c r="A126" s="203">
        <v>20605</v>
      </c>
      <c r="B126" s="224" t="s">
        <v>233</v>
      </c>
      <c r="C126" s="225">
        <v>65</v>
      </c>
      <c r="D126" s="225">
        <v>72</v>
      </c>
      <c r="E126" s="226">
        <v>72</v>
      </c>
      <c r="F126" s="202">
        <v>1</v>
      </c>
      <c r="G126" s="208">
        <v>0.107692307692308</v>
      </c>
    </row>
    <row r="127" ht="24" customHeight="1" spans="1:7">
      <c r="A127" s="209">
        <v>2060599</v>
      </c>
      <c r="B127" s="222" t="s">
        <v>234</v>
      </c>
      <c r="C127" s="220">
        <v>65</v>
      </c>
      <c r="D127" s="220">
        <v>72</v>
      </c>
      <c r="E127" s="223">
        <v>72</v>
      </c>
      <c r="F127" s="214">
        <v>1</v>
      </c>
      <c r="G127" s="215">
        <v>0.107692307692308</v>
      </c>
    </row>
    <row r="128" s="181" customFormat="1" ht="24" customHeight="1" spans="1:7">
      <c r="A128" s="203">
        <v>20606</v>
      </c>
      <c r="B128" s="224" t="s">
        <v>235</v>
      </c>
      <c r="C128" s="225">
        <v>24</v>
      </c>
      <c r="D128" s="225"/>
      <c r="E128" s="226"/>
      <c r="F128" s="202" t="s">
        <v>150</v>
      </c>
      <c r="G128" s="208" t="s">
        <v>150</v>
      </c>
    </row>
    <row r="129" ht="24" customHeight="1" spans="1:7">
      <c r="A129" s="209">
        <v>2060601</v>
      </c>
      <c r="B129" s="222" t="s">
        <v>236</v>
      </c>
      <c r="C129" s="220">
        <v>24</v>
      </c>
      <c r="D129" s="220"/>
      <c r="E129" s="223"/>
      <c r="F129" s="214" t="s">
        <v>150</v>
      </c>
      <c r="G129" s="215" t="s">
        <v>150</v>
      </c>
    </row>
    <row r="130" ht="24" customHeight="1" spans="1:7">
      <c r="A130" s="209">
        <v>2060602</v>
      </c>
      <c r="B130" s="222" t="s">
        <v>237</v>
      </c>
      <c r="C130" s="220">
        <v>0</v>
      </c>
      <c r="D130" s="220"/>
      <c r="E130" s="223"/>
      <c r="F130" s="214" t="s">
        <v>150</v>
      </c>
      <c r="G130" s="215" t="s">
        <v>150</v>
      </c>
    </row>
    <row r="131" s="181" customFormat="1" ht="24" customHeight="1" spans="1:7">
      <c r="A131" s="203">
        <v>20607</v>
      </c>
      <c r="B131" s="224" t="s">
        <v>238</v>
      </c>
      <c r="C131" s="225">
        <v>179</v>
      </c>
      <c r="D131" s="225">
        <v>137</v>
      </c>
      <c r="E131" s="226">
        <v>137</v>
      </c>
      <c r="F131" s="202">
        <v>1</v>
      </c>
      <c r="G131" s="208">
        <v>0.826666666666667</v>
      </c>
    </row>
    <row r="132" ht="24" customHeight="1" spans="1:7">
      <c r="A132" s="209">
        <v>2060701</v>
      </c>
      <c r="B132" s="222" t="s">
        <v>239</v>
      </c>
      <c r="C132" s="220">
        <v>109</v>
      </c>
      <c r="D132" s="220">
        <v>52</v>
      </c>
      <c r="E132" s="223">
        <v>52</v>
      </c>
      <c r="F132" s="214">
        <v>1</v>
      </c>
      <c r="G132" s="215">
        <v>0.181818181818182</v>
      </c>
    </row>
    <row r="133" ht="24" customHeight="1" spans="1:7">
      <c r="A133" s="209">
        <v>2060702</v>
      </c>
      <c r="B133" s="222" t="s">
        <v>240</v>
      </c>
      <c r="C133" s="220">
        <v>70</v>
      </c>
      <c r="D133" s="220">
        <v>18</v>
      </c>
      <c r="E133" s="223">
        <v>18</v>
      </c>
      <c r="F133" s="214">
        <v>1</v>
      </c>
      <c r="G133" s="215">
        <v>-0.419354838709677</v>
      </c>
    </row>
    <row r="134" ht="24" customHeight="1" spans="1:7">
      <c r="A134" s="209">
        <v>2060705</v>
      </c>
      <c r="B134" s="222" t="s">
        <v>241</v>
      </c>
      <c r="C134" s="220">
        <v>0</v>
      </c>
      <c r="D134" s="220">
        <v>67</v>
      </c>
      <c r="E134" s="223">
        <v>67</v>
      </c>
      <c r="F134" s="214">
        <v>1</v>
      </c>
      <c r="G134" s="215" t="s">
        <v>150</v>
      </c>
    </row>
    <row r="135" s="178" customFormat="1" ht="24" customHeight="1" spans="1:7">
      <c r="A135" s="203">
        <v>207</v>
      </c>
      <c r="B135" s="224" t="s">
        <v>242</v>
      </c>
      <c r="C135" s="225">
        <v>3519</v>
      </c>
      <c r="D135" s="225">
        <v>4022</v>
      </c>
      <c r="E135" s="226">
        <v>3360</v>
      </c>
      <c r="F135" s="202">
        <v>0.835405271009448</v>
      </c>
      <c r="G135" s="208">
        <v>-0.130884635281945</v>
      </c>
    </row>
    <row r="136" s="181" customFormat="1" ht="24" customHeight="1" spans="1:7">
      <c r="A136" s="203">
        <v>20701</v>
      </c>
      <c r="B136" s="224" t="s">
        <v>243</v>
      </c>
      <c r="C136" s="225">
        <v>3036</v>
      </c>
      <c r="D136" s="225">
        <v>2178</v>
      </c>
      <c r="E136" s="226">
        <v>1751</v>
      </c>
      <c r="F136" s="202">
        <v>0.803948576675849</v>
      </c>
      <c r="G136" s="208">
        <v>-0.37037037037037</v>
      </c>
    </row>
    <row r="137" ht="24" customHeight="1" spans="1:7">
      <c r="A137" s="209">
        <v>2070101</v>
      </c>
      <c r="B137" s="222" t="s">
        <v>147</v>
      </c>
      <c r="C137" s="220">
        <v>166</v>
      </c>
      <c r="D137" s="220">
        <v>766</v>
      </c>
      <c r="E137" s="223">
        <v>339</v>
      </c>
      <c r="F137" s="214">
        <v>0.442558746736292</v>
      </c>
      <c r="G137" s="215">
        <v>0.0495356037151702</v>
      </c>
    </row>
    <row r="138" ht="24" customHeight="1" spans="1:7">
      <c r="A138" s="209">
        <v>2070103</v>
      </c>
      <c r="B138" s="222" t="s">
        <v>176</v>
      </c>
      <c r="C138" s="220">
        <v>748</v>
      </c>
      <c r="D138" s="220">
        <v>0</v>
      </c>
      <c r="E138" s="223">
        <v>0</v>
      </c>
      <c r="F138" s="214" t="s">
        <v>150</v>
      </c>
      <c r="G138" s="215">
        <v>-1</v>
      </c>
    </row>
    <row r="139" ht="24" customHeight="1" spans="1:7">
      <c r="A139" s="209">
        <v>2070104</v>
      </c>
      <c r="B139" s="222" t="s">
        <v>244</v>
      </c>
      <c r="C139" s="220">
        <v>152</v>
      </c>
      <c r="D139" s="220">
        <v>280</v>
      </c>
      <c r="E139" s="223">
        <v>280</v>
      </c>
      <c r="F139" s="214">
        <v>1</v>
      </c>
      <c r="G139" s="215" t="s">
        <v>150</v>
      </c>
    </row>
    <row r="140" ht="24" customHeight="1" spans="1:7">
      <c r="A140" s="209">
        <v>2070106</v>
      </c>
      <c r="B140" s="222" t="s">
        <v>245</v>
      </c>
      <c r="C140" s="220">
        <v>0</v>
      </c>
      <c r="D140" s="220">
        <v>111</v>
      </c>
      <c r="E140" s="223">
        <v>111</v>
      </c>
      <c r="F140" s="214">
        <v>1</v>
      </c>
      <c r="G140" s="215" t="s">
        <v>150</v>
      </c>
    </row>
    <row r="141" ht="24" customHeight="1" spans="1:7">
      <c r="A141" s="209">
        <v>2070109</v>
      </c>
      <c r="B141" s="222" t="s">
        <v>246</v>
      </c>
      <c r="C141" s="220">
        <v>401</v>
      </c>
      <c r="D141" s="220">
        <v>459</v>
      </c>
      <c r="E141" s="223">
        <v>459</v>
      </c>
      <c r="F141" s="214">
        <v>1</v>
      </c>
      <c r="G141" s="215" t="s">
        <v>150</v>
      </c>
    </row>
    <row r="142" ht="24" customHeight="1" spans="1:7">
      <c r="A142" s="209">
        <v>2070111</v>
      </c>
      <c r="B142" s="222" t="s">
        <v>247</v>
      </c>
      <c r="C142" s="220">
        <v>0</v>
      </c>
      <c r="D142" s="220">
        <v>5</v>
      </c>
      <c r="E142" s="223">
        <v>5</v>
      </c>
      <c r="F142" s="214">
        <v>1</v>
      </c>
      <c r="G142" s="215" t="s">
        <v>150</v>
      </c>
    </row>
    <row r="143" ht="24" customHeight="1" spans="1:7">
      <c r="A143" s="209">
        <v>2070112</v>
      </c>
      <c r="B143" s="222" t="s">
        <v>248</v>
      </c>
      <c r="C143" s="220">
        <v>52</v>
      </c>
      <c r="D143" s="220"/>
      <c r="E143" s="223"/>
      <c r="F143" s="214" t="s">
        <v>150</v>
      </c>
      <c r="G143" s="215" t="s">
        <v>150</v>
      </c>
    </row>
    <row r="144" ht="24" customHeight="1" spans="1:7">
      <c r="A144" s="209">
        <v>2070113</v>
      </c>
      <c r="B144" s="222" t="s">
        <v>249</v>
      </c>
      <c r="C144" s="220">
        <v>0</v>
      </c>
      <c r="D144" s="220">
        <v>31</v>
      </c>
      <c r="E144" s="223">
        <v>31</v>
      </c>
      <c r="F144" s="214">
        <v>1</v>
      </c>
      <c r="G144" s="215">
        <v>0.55</v>
      </c>
    </row>
    <row r="145" ht="24" customHeight="1" spans="1:7">
      <c r="A145" s="209">
        <v>2070199</v>
      </c>
      <c r="B145" s="222" t="s">
        <v>250</v>
      </c>
      <c r="C145" s="220">
        <v>1517</v>
      </c>
      <c r="D145" s="220">
        <v>526</v>
      </c>
      <c r="E145" s="223">
        <v>526</v>
      </c>
      <c r="F145" s="214">
        <v>1</v>
      </c>
      <c r="G145" s="215">
        <v>-0.751300236406619</v>
      </c>
    </row>
    <row r="146" s="181" customFormat="1" ht="24" customHeight="1" spans="1:7">
      <c r="A146" s="203">
        <v>20702</v>
      </c>
      <c r="B146" s="224" t="s">
        <v>251</v>
      </c>
      <c r="C146" s="225">
        <v>195</v>
      </c>
      <c r="D146" s="225">
        <v>174</v>
      </c>
      <c r="E146" s="226">
        <v>134</v>
      </c>
      <c r="F146" s="202">
        <v>0.770114942528736</v>
      </c>
      <c r="G146" s="208">
        <v>3.06060606060606</v>
      </c>
    </row>
    <row r="147" ht="24" customHeight="1" spans="1:7">
      <c r="A147" s="209">
        <v>2070204</v>
      </c>
      <c r="B147" s="222" t="s">
        <v>252</v>
      </c>
      <c r="C147" s="220">
        <v>145</v>
      </c>
      <c r="D147" s="220">
        <v>121</v>
      </c>
      <c r="E147" s="223">
        <v>81</v>
      </c>
      <c r="F147" s="214">
        <v>0.669421487603306</v>
      </c>
      <c r="G147" s="215">
        <v>1.45454545454545</v>
      </c>
    </row>
    <row r="148" ht="24" customHeight="1" spans="1:7">
      <c r="A148" s="209">
        <v>2070205</v>
      </c>
      <c r="B148" s="222" t="s">
        <v>253</v>
      </c>
      <c r="C148" s="220">
        <v>50</v>
      </c>
      <c r="D148" s="220">
        <v>0</v>
      </c>
      <c r="E148" s="223"/>
      <c r="F148" s="214" t="s">
        <v>150</v>
      </c>
      <c r="G148" s="215" t="s">
        <v>150</v>
      </c>
    </row>
    <row r="149" ht="24" customHeight="1" spans="1:7">
      <c r="A149" s="209">
        <v>2070299</v>
      </c>
      <c r="B149" s="222" t="s">
        <v>254</v>
      </c>
      <c r="C149" s="220">
        <v>0</v>
      </c>
      <c r="D149" s="220">
        <v>53</v>
      </c>
      <c r="E149" s="223">
        <v>53</v>
      </c>
      <c r="F149" s="214">
        <v>1</v>
      </c>
      <c r="G149" s="215" t="s">
        <v>150</v>
      </c>
    </row>
    <row r="150" s="181" customFormat="1" ht="24" customHeight="1" spans="1:7">
      <c r="A150" s="203">
        <v>20703</v>
      </c>
      <c r="B150" s="224" t="s">
        <v>255</v>
      </c>
      <c r="C150" s="225">
        <v>161</v>
      </c>
      <c r="D150" s="225">
        <v>297</v>
      </c>
      <c r="E150" s="226">
        <v>151</v>
      </c>
      <c r="F150" s="202">
        <v>0.508417508417508</v>
      </c>
      <c r="G150" s="208">
        <v>0.776470588235294</v>
      </c>
    </row>
    <row r="151" ht="24" customHeight="1" spans="1:7">
      <c r="A151" s="209">
        <v>2070303</v>
      </c>
      <c r="B151" s="222" t="s">
        <v>176</v>
      </c>
      <c r="C151" s="220">
        <v>96</v>
      </c>
      <c r="D151" s="220">
        <v>0</v>
      </c>
      <c r="E151" s="223">
        <v>0</v>
      </c>
      <c r="F151" s="214" t="s">
        <v>150</v>
      </c>
      <c r="G151" s="215">
        <v>-1</v>
      </c>
    </row>
    <row r="152" ht="24" customHeight="1" spans="1:7">
      <c r="A152" s="209">
        <v>2070307</v>
      </c>
      <c r="B152" s="222" t="s">
        <v>256</v>
      </c>
      <c r="C152" s="220">
        <v>65</v>
      </c>
      <c r="D152" s="220">
        <v>202</v>
      </c>
      <c r="E152" s="223">
        <v>56</v>
      </c>
      <c r="F152" s="214">
        <v>0.277227722772277</v>
      </c>
      <c r="G152" s="215">
        <v>-0.138461538461538</v>
      </c>
    </row>
    <row r="153" ht="24" customHeight="1" spans="1:7">
      <c r="A153" s="209">
        <v>2070399</v>
      </c>
      <c r="B153" s="222" t="s">
        <v>257</v>
      </c>
      <c r="C153" s="220">
        <v>0</v>
      </c>
      <c r="D153" s="220">
        <v>95</v>
      </c>
      <c r="E153" s="223">
        <v>95</v>
      </c>
      <c r="F153" s="214">
        <v>1</v>
      </c>
      <c r="G153" s="215" t="s">
        <v>150</v>
      </c>
    </row>
    <row r="154" s="181" customFormat="1" ht="24" customHeight="1" spans="1:7">
      <c r="A154" s="203">
        <v>20708</v>
      </c>
      <c r="B154" s="224" t="s">
        <v>258</v>
      </c>
      <c r="C154" s="225">
        <v>127</v>
      </c>
      <c r="D154" s="225">
        <v>1371</v>
      </c>
      <c r="E154" s="226">
        <v>1322</v>
      </c>
      <c r="F154" s="202">
        <v>0.964259664478483</v>
      </c>
      <c r="G154" s="208">
        <v>0.367114788004137</v>
      </c>
    </row>
    <row r="155" ht="24" customHeight="1" spans="1:7">
      <c r="A155" s="209">
        <v>2070803</v>
      </c>
      <c r="B155" s="222" t="s">
        <v>176</v>
      </c>
      <c r="C155" s="220">
        <v>0</v>
      </c>
      <c r="D155" s="220">
        <v>0</v>
      </c>
      <c r="E155" s="223">
        <v>0</v>
      </c>
      <c r="F155" s="214" t="s">
        <v>150</v>
      </c>
      <c r="G155" s="215">
        <v>-1</v>
      </c>
    </row>
    <row r="156" ht="24" customHeight="1" spans="1:7">
      <c r="A156" s="209">
        <v>2070808</v>
      </c>
      <c r="B156" s="222" t="s">
        <v>259</v>
      </c>
      <c r="C156" s="220">
        <v>67</v>
      </c>
      <c r="D156" s="220"/>
      <c r="E156" s="223"/>
      <c r="F156" s="214" t="s">
        <v>150</v>
      </c>
      <c r="G156" s="215" t="s">
        <v>150</v>
      </c>
    </row>
    <row r="157" ht="24" customHeight="1" spans="1:7">
      <c r="A157" s="209">
        <v>2070899</v>
      </c>
      <c r="B157" s="222" t="s">
        <v>260</v>
      </c>
      <c r="C157" s="220">
        <v>60</v>
      </c>
      <c r="D157" s="220">
        <v>1371</v>
      </c>
      <c r="E157" s="223">
        <v>1322</v>
      </c>
      <c r="F157" s="214">
        <v>0.964259664478483</v>
      </c>
      <c r="G157" s="215" t="s">
        <v>150</v>
      </c>
    </row>
    <row r="158" s="181" customFormat="1" ht="24" customHeight="1" spans="1:7">
      <c r="A158" s="203">
        <v>20799</v>
      </c>
      <c r="B158" s="224" t="s">
        <v>261</v>
      </c>
      <c r="C158" s="225">
        <v>0</v>
      </c>
      <c r="D158" s="225">
        <v>2</v>
      </c>
      <c r="E158" s="226">
        <v>2</v>
      </c>
      <c r="F158" s="202">
        <v>1</v>
      </c>
      <c r="G158" s="208">
        <v>-0.997931747673216</v>
      </c>
    </row>
    <row r="159" ht="24" customHeight="1" spans="1:7">
      <c r="A159" s="209">
        <v>2079999</v>
      </c>
      <c r="B159" s="222" t="s">
        <v>262</v>
      </c>
      <c r="C159" s="220">
        <v>0</v>
      </c>
      <c r="D159" s="220">
        <v>2</v>
      </c>
      <c r="E159" s="223">
        <v>2</v>
      </c>
      <c r="F159" s="214">
        <v>1</v>
      </c>
      <c r="G159" s="215">
        <v>-0.997931747673216</v>
      </c>
    </row>
    <row r="160" s="178" customFormat="1" ht="24" customHeight="1" spans="1:7">
      <c r="A160" s="203">
        <v>208</v>
      </c>
      <c r="B160" s="224" t="s">
        <v>263</v>
      </c>
      <c r="C160" s="225">
        <v>71717</v>
      </c>
      <c r="D160" s="225">
        <v>54114</v>
      </c>
      <c r="E160" s="226">
        <v>50535</v>
      </c>
      <c r="F160" s="202">
        <v>0.933861847211442</v>
      </c>
      <c r="G160" s="208">
        <v>-0.194571505984731</v>
      </c>
    </row>
    <row r="161" s="181" customFormat="1" ht="24" customHeight="1" spans="1:7">
      <c r="A161" s="203">
        <v>20801</v>
      </c>
      <c r="B161" s="224" t="s">
        <v>264</v>
      </c>
      <c r="C161" s="225">
        <v>980</v>
      </c>
      <c r="D161" s="225">
        <v>1285</v>
      </c>
      <c r="E161" s="226">
        <v>1155</v>
      </c>
      <c r="F161" s="202">
        <v>0.898832684824903</v>
      </c>
      <c r="G161" s="208">
        <v>0.293393057110862</v>
      </c>
    </row>
    <row r="162" ht="24" customHeight="1" spans="1:7">
      <c r="A162" s="209">
        <v>2080101</v>
      </c>
      <c r="B162" s="222" t="s">
        <v>147</v>
      </c>
      <c r="C162" s="220">
        <v>141</v>
      </c>
      <c r="D162" s="220">
        <v>516</v>
      </c>
      <c r="E162" s="223">
        <v>386</v>
      </c>
      <c r="F162" s="214">
        <v>0.748062015503876</v>
      </c>
      <c r="G162" s="215">
        <v>-0.140311804008909</v>
      </c>
    </row>
    <row r="163" ht="24" customHeight="1" spans="1:7">
      <c r="A163" s="209">
        <v>2080103</v>
      </c>
      <c r="B163" s="222" t="s">
        <v>176</v>
      </c>
      <c r="C163" s="220">
        <v>0</v>
      </c>
      <c r="D163" s="220"/>
      <c r="E163" s="223">
        <v>0</v>
      </c>
      <c r="F163" s="214" t="s">
        <v>150</v>
      </c>
      <c r="G163" s="215">
        <v>-1</v>
      </c>
    </row>
    <row r="164" ht="24" customHeight="1" spans="1:7">
      <c r="A164" s="209">
        <v>2080106</v>
      </c>
      <c r="B164" s="222" t="s">
        <v>265</v>
      </c>
      <c r="C164" s="220">
        <v>92</v>
      </c>
      <c r="D164" s="220"/>
      <c r="E164" s="223"/>
      <c r="F164" s="214" t="s">
        <v>150</v>
      </c>
      <c r="G164" s="215" t="s">
        <v>150</v>
      </c>
    </row>
    <row r="165" ht="24" customHeight="1" spans="1:7">
      <c r="A165" s="209">
        <v>2080109</v>
      </c>
      <c r="B165" s="222" t="s">
        <v>266</v>
      </c>
      <c r="C165" s="220">
        <v>310</v>
      </c>
      <c r="D165" s="220">
        <v>375</v>
      </c>
      <c r="E165" s="223">
        <v>375</v>
      </c>
      <c r="F165" s="214">
        <v>1</v>
      </c>
      <c r="G165" s="215">
        <v>0.146788990825688</v>
      </c>
    </row>
    <row r="166" ht="24" customHeight="1" spans="1:7">
      <c r="A166" s="209">
        <v>2080150</v>
      </c>
      <c r="B166" s="222" t="s">
        <v>149</v>
      </c>
      <c r="C166" s="220">
        <v>333</v>
      </c>
      <c r="D166" s="220">
        <v>394</v>
      </c>
      <c r="E166" s="223">
        <v>394</v>
      </c>
      <c r="F166" s="214">
        <v>1</v>
      </c>
      <c r="G166" s="215" t="s">
        <v>150</v>
      </c>
    </row>
    <row r="167" ht="24" customHeight="1" spans="1:7">
      <c r="A167" s="209">
        <v>2080199</v>
      </c>
      <c r="B167" s="222" t="s">
        <v>267</v>
      </c>
      <c r="C167" s="220">
        <v>104</v>
      </c>
      <c r="D167" s="220">
        <v>0</v>
      </c>
      <c r="E167" s="223">
        <v>0</v>
      </c>
      <c r="F167" s="214" t="s">
        <v>150</v>
      </c>
      <c r="G167" s="215">
        <v>-1</v>
      </c>
    </row>
    <row r="168" s="181" customFormat="1" ht="24" customHeight="1" spans="1:7">
      <c r="A168" s="203">
        <v>20802</v>
      </c>
      <c r="B168" s="224" t="s">
        <v>268</v>
      </c>
      <c r="C168" s="225">
        <v>451</v>
      </c>
      <c r="D168" s="225">
        <v>1018</v>
      </c>
      <c r="E168" s="226">
        <v>1018</v>
      </c>
      <c r="F168" s="202">
        <v>1</v>
      </c>
      <c r="G168" s="208">
        <v>-0.232277526395173</v>
      </c>
    </row>
    <row r="169" ht="24" customHeight="1" spans="1:7">
      <c r="A169" s="209">
        <v>2080201</v>
      </c>
      <c r="B169" s="222" t="s">
        <v>147</v>
      </c>
      <c r="C169" s="220">
        <v>102</v>
      </c>
      <c r="D169" s="220">
        <v>249</v>
      </c>
      <c r="E169" s="223">
        <v>249</v>
      </c>
      <c r="F169" s="214">
        <v>1</v>
      </c>
      <c r="G169" s="215">
        <v>-0.0845588235294118</v>
      </c>
    </row>
    <row r="170" ht="24" customHeight="1" spans="1:7">
      <c r="A170" s="209">
        <v>2080203</v>
      </c>
      <c r="B170" s="222" t="s">
        <v>176</v>
      </c>
      <c r="C170" s="220">
        <v>349</v>
      </c>
      <c r="D170" s="220">
        <v>50</v>
      </c>
      <c r="E170" s="223">
        <v>50</v>
      </c>
      <c r="F170" s="214">
        <v>1</v>
      </c>
      <c r="G170" s="215">
        <v>-0.95136186770428</v>
      </c>
    </row>
    <row r="171" ht="24" customHeight="1" spans="1:7">
      <c r="A171" s="209">
        <v>2080208</v>
      </c>
      <c r="B171" s="222" t="s">
        <v>269</v>
      </c>
      <c r="C171" s="220">
        <v>0</v>
      </c>
      <c r="D171" s="220">
        <v>5</v>
      </c>
      <c r="E171" s="223">
        <v>5</v>
      </c>
      <c r="F171" s="214">
        <v>1</v>
      </c>
      <c r="G171" s="215" t="s">
        <v>150</v>
      </c>
    </row>
    <row r="172" ht="24" customHeight="1" spans="1:7">
      <c r="A172" s="209">
        <v>2080299</v>
      </c>
      <c r="B172" s="222" t="s">
        <v>270</v>
      </c>
      <c r="C172" s="220">
        <v>0</v>
      </c>
      <c r="D172" s="220">
        <v>714</v>
      </c>
      <c r="E172" s="223">
        <v>714</v>
      </c>
      <c r="F172" s="214">
        <v>1</v>
      </c>
      <c r="G172" s="215">
        <v>26.4615384615385</v>
      </c>
    </row>
    <row r="173" ht="24" customHeight="1" spans="1:7">
      <c r="A173" s="203">
        <v>20805</v>
      </c>
      <c r="B173" s="224" t="s">
        <v>271</v>
      </c>
      <c r="C173" s="225">
        <v>34933</v>
      </c>
      <c r="D173" s="225">
        <v>20543</v>
      </c>
      <c r="E173" s="226">
        <v>20543</v>
      </c>
      <c r="F173" s="202">
        <v>1</v>
      </c>
      <c r="G173" s="208">
        <v>-0.0381139673175072</v>
      </c>
    </row>
    <row r="174" ht="24" customHeight="1" spans="1:7">
      <c r="A174" s="209">
        <v>2080505</v>
      </c>
      <c r="B174" s="222" t="s">
        <v>272</v>
      </c>
      <c r="C174" s="220">
        <v>0</v>
      </c>
      <c r="D174" s="220">
        <v>10571</v>
      </c>
      <c r="E174" s="223">
        <v>10571</v>
      </c>
      <c r="F174" s="214">
        <v>1</v>
      </c>
      <c r="G174" s="215">
        <v>-0.211825231136296</v>
      </c>
    </row>
    <row r="175" ht="24" customHeight="1" spans="1:7">
      <c r="A175" s="209">
        <v>2080506</v>
      </c>
      <c r="B175" s="222" t="s">
        <v>273</v>
      </c>
      <c r="C175" s="220">
        <v>0</v>
      </c>
      <c r="D175" s="220">
        <v>858</v>
      </c>
      <c r="E175" s="223">
        <v>858</v>
      </c>
      <c r="F175" s="214">
        <v>1</v>
      </c>
      <c r="G175" s="215">
        <v>1.20565552699229</v>
      </c>
    </row>
    <row r="176" ht="24" customHeight="1" spans="1:7">
      <c r="A176" s="233">
        <v>2080507</v>
      </c>
      <c r="B176" s="222" t="s">
        <v>274</v>
      </c>
      <c r="C176" s="220">
        <v>28177</v>
      </c>
      <c r="D176" s="220">
        <v>9114</v>
      </c>
      <c r="E176" s="223">
        <v>9114</v>
      </c>
      <c r="F176" s="214">
        <v>1</v>
      </c>
      <c r="G176" s="215">
        <v>0.206193753308629</v>
      </c>
    </row>
    <row r="177" s="178" customFormat="1" ht="24" customHeight="1" spans="1:7">
      <c r="A177" s="233">
        <v>2080508</v>
      </c>
      <c r="B177" s="222" t="s">
        <v>275</v>
      </c>
      <c r="C177" s="220">
        <v>6756</v>
      </c>
      <c r="D177" s="220"/>
      <c r="E177" s="223"/>
      <c r="F177" s="214" t="s">
        <v>150</v>
      </c>
      <c r="G177" s="215" t="s">
        <v>150</v>
      </c>
    </row>
    <row r="178" s="181" customFormat="1" ht="24" customHeight="1" spans="1:7">
      <c r="A178" s="203">
        <v>20806</v>
      </c>
      <c r="B178" s="224" t="s">
        <v>276</v>
      </c>
      <c r="C178" s="225">
        <v>8765</v>
      </c>
      <c r="D178" s="225">
        <v>42</v>
      </c>
      <c r="E178" s="226">
        <v>0</v>
      </c>
      <c r="F178" s="202">
        <v>0</v>
      </c>
      <c r="G178" s="208">
        <v>-1</v>
      </c>
    </row>
    <row r="179" ht="24" customHeight="1" spans="1:7">
      <c r="A179" s="209">
        <v>2080602</v>
      </c>
      <c r="B179" s="222" t="s">
        <v>277</v>
      </c>
      <c r="C179" s="220">
        <v>8758</v>
      </c>
      <c r="D179" s="220">
        <v>0</v>
      </c>
      <c r="E179" s="223">
        <v>0</v>
      </c>
      <c r="F179" s="214" t="s">
        <v>150</v>
      </c>
      <c r="G179" s="215">
        <v>-1</v>
      </c>
    </row>
    <row r="180" ht="24" customHeight="1" spans="1:7">
      <c r="A180" s="209">
        <v>2080699</v>
      </c>
      <c r="B180" s="222" t="s">
        <v>278</v>
      </c>
      <c r="C180" s="220">
        <v>7</v>
      </c>
      <c r="D180" s="220">
        <v>42</v>
      </c>
      <c r="E180" s="223">
        <v>0</v>
      </c>
      <c r="F180" s="214">
        <v>0</v>
      </c>
      <c r="G180" s="215">
        <v>-1</v>
      </c>
    </row>
    <row r="181" s="181" customFormat="1" ht="24" customHeight="1" spans="1:7">
      <c r="A181" s="203">
        <v>20807</v>
      </c>
      <c r="B181" s="224" t="s">
        <v>279</v>
      </c>
      <c r="C181" s="225">
        <v>2547</v>
      </c>
      <c r="D181" s="225">
        <v>4468</v>
      </c>
      <c r="E181" s="226">
        <v>4468</v>
      </c>
      <c r="F181" s="202">
        <v>1</v>
      </c>
      <c r="G181" s="208">
        <v>-0.230848683077982</v>
      </c>
    </row>
    <row r="182" s="178" customFormat="1" ht="24" customHeight="1" spans="1:7">
      <c r="A182" s="209">
        <v>2080704</v>
      </c>
      <c r="B182" s="222" t="s">
        <v>280</v>
      </c>
      <c r="C182" s="220">
        <v>0</v>
      </c>
      <c r="D182" s="220">
        <v>1000</v>
      </c>
      <c r="E182" s="223">
        <v>1000</v>
      </c>
      <c r="F182" s="214">
        <v>1</v>
      </c>
      <c r="G182" s="215" t="s">
        <v>150</v>
      </c>
    </row>
    <row r="183" ht="24" customHeight="1" spans="1:7">
      <c r="A183" s="209">
        <v>2080705</v>
      </c>
      <c r="B183" s="222" t="s">
        <v>281</v>
      </c>
      <c r="C183" s="220">
        <v>0</v>
      </c>
      <c r="D183" s="220">
        <v>633</v>
      </c>
      <c r="E183" s="223">
        <v>633</v>
      </c>
      <c r="F183" s="214">
        <v>1</v>
      </c>
      <c r="G183" s="215" t="s">
        <v>150</v>
      </c>
    </row>
    <row r="184" ht="24" customHeight="1" spans="1:7">
      <c r="A184" s="209">
        <v>2080799</v>
      </c>
      <c r="B184" s="222" t="s">
        <v>282</v>
      </c>
      <c r="C184" s="220">
        <v>2547</v>
      </c>
      <c r="D184" s="220">
        <v>2835</v>
      </c>
      <c r="E184" s="223">
        <v>2835</v>
      </c>
      <c r="F184" s="214">
        <v>1</v>
      </c>
      <c r="G184" s="215">
        <v>-0.511964193492856</v>
      </c>
    </row>
    <row r="185" s="181" customFormat="1" ht="24" customHeight="1" spans="1:7">
      <c r="A185" s="203">
        <v>20808</v>
      </c>
      <c r="B185" s="224" t="s">
        <v>283</v>
      </c>
      <c r="C185" s="225">
        <v>3859</v>
      </c>
      <c r="D185" s="225">
        <v>2298</v>
      </c>
      <c r="E185" s="226">
        <v>1973</v>
      </c>
      <c r="F185" s="202">
        <v>0.858572671888599</v>
      </c>
      <c r="G185" s="208">
        <v>-0.0198708395429706</v>
      </c>
    </row>
    <row r="186" s="181" customFormat="1" ht="24" customHeight="1" spans="1:7">
      <c r="A186" s="209">
        <v>2080801</v>
      </c>
      <c r="B186" s="222" t="s">
        <v>284</v>
      </c>
      <c r="C186" s="220">
        <v>2353</v>
      </c>
      <c r="D186" s="220"/>
      <c r="E186" s="223"/>
      <c r="F186" s="214" t="s">
        <v>150</v>
      </c>
      <c r="G186" s="215" t="s">
        <v>150</v>
      </c>
    </row>
    <row r="187" ht="24" customHeight="1" spans="1:7">
      <c r="A187" s="209">
        <v>2080802</v>
      </c>
      <c r="B187" s="222" t="s">
        <v>285</v>
      </c>
      <c r="C187" s="220">
        <v>0</v>
      </c>
      <c r="D187" s="220"/>
      <c r="E187" s="223">
        <v>0</v>
      </c>
      <c r="F187" s="214" t="s">
        <v>150</v>
      </c>
      <c r="G187" s="215" t="s">
        <v>150</v>
      </c>
    </row>
    <row r="188" ht="24" customHeight="1" spans="1:7">
      <c r="A188" s="209">
        <v>2080803</v>
      </c>
      <c r="B188" s="222" t="s">
        <v>286</v>
      </c>
      <c r="C188" s="220">
        <v>0</v>
      </c>
      <c r="D188" s="223">
        <v>0</v>
      </c>
      <c r="E188" s="223">
        <v>0</v>
      </c>
      <c r="F188" s="214" t="s">
        <v>150</v>
      </c>
      <c r="G188" s="215">
        <v>-1</v>
      </c>
    </row>
    <row r="189" ht="24" customHeight="1" spans="1:7">
      <c r="A189" s="209">
        <v>2080804</v>
      </c>
      <c r="B189" s="222" t="s">
        <v>287</v>
      </c>
      <c r="C189" s="220">
        <v>50</v>
      </c>
      <c r="D189" s="220"/>
      <c r="E189" s="223">
        <v>0</v>
      </c>
      <c r="F189" s="214" t="s">
        <v>150</v>
      </c>
      <c r="G189" s="215">
        <v>-1</v>
      </c>
    </row>
    <row r="190" ht="24" customHeight="1" spans="1:7">
      <c r="A190" s="209">
        <v>2080805</v>
      </c>
      <c r="B190" s="222" t="s">
        <v>288</v>
      </c>
      <c r="C190" s="220">
        <v>437</v>
      </c>
      <c r="D190" s="223">
        <v>322</v>
      </c>
      <c r="E190" s="223">
        <v>322</v>
      </c>
      <c r="F190" s="214">
        <v>1</v>
      </c>
      <c r="G190" s="215">
        <v>0.162454873646209</v>
      </c>
    </row>
    <row r="191" ht="24" customHeight="1" spans="1:7">
      <c r="A191" s="209">
        <v>2080808</v>
      </c>
      <c r="B191" s="222" t="s">
        <v>289</v>
      </c>
      <c r="C191" s="220">
        <v>0</v>
      </c>
      <c r="D191" s="223">
        <v>48</v>
      </c>
      <c r="E191" s="223">
        <v>48</v>
      </c>
      <c r="F191" s="214">
        <v>1</v>
      </c>
      <c r="G191" s="215" t="s">
        <v>150</v>
      </c>
    </row>
    <row r="192" ht="24" customHeight="1" spans="1:7">
      <c r="A192" s="209">
        <v>2080899</v>
      </c>
      <c r="B192" s="222" t="s">
        <v>290</v>
      </c>
      <c r="C192" s="220">
        <v>1019</v>
      </c>
      <c r="D192" s="223">
        <v>1928</v>
      </c>
      <c r="E192" s="223">
        <v>1603</v>
      </c>
      <c r="F192" s="214">
        <v>0.83143153526971</v>
      </c>
      <c r="G192" s="215">
        <v>0.041585445094217</v>
      </c>
    </row>
    <row r="193" s="181" customFormat="1" ht="24" customHeight="1" spans="1:7">
      <c r="A193" s="203">
        <v>20809</v>
      </c>
      <c r="B193" s="224" t="s">
        <v>291</v>
      </c>
      <c r="C193" s="225">
        <v>1663</v>
      </c>
      <c r="D193" s="225">
        <v>265</v>
      </c>
      <c r="E193" s="226">
        <v>204</v>
      </c>
      <c r="F193" s="202">
        <v>0.769811320754717</v>
      </c>
      <c r="G193" s="208">
        <v>-0.668292682926829</v>
      </c>
    </row>
    <row r="194" ht="24" customHeight="1" spans="1:7">
      <c r="A194" s="209">
        <v>2080901</v>
      </c>
      <c r="B194" s="222" t="s">
        <v>292</v>
      </c>
      <c r="C194" s="220">
        <v>36</v>
      </c>
      <c r="D194" s="220">
        <v>111</v>
      </c>
      <c r="E194" s="223">
        <v>111</v>
      </c>
      <c r="F194" s="214">
        <v>1</v>
      </c>
      <c r="G194" s="215">
        <v>0.13265306122449</v>
      </c>
    </row>
    <row r="195" ht="24" customHeight="1" spans="1:7">
      <c r="A195" s="209">
        <v>2080902</v>
      </c>
      <c r="B195" s="222" t="s">
        <v>293</v>
      </c>
      <c r="C195" s="220">
        <v>42</v>
      </c>
      <c r="D195" s="220">
        <v>4</v>
      </c>
      <c r="E195" s="223">
        <v>4</v>
      </c>
      <c r="F195" s="214">
        <v>1</v>
      </c>
      <c r="G195" s="215">
        <v>-0.911111111111111</v>
      </c>
    </row>
    <row r="196" ht="24" customHeight="1" spans="1:7">
      <c r="A196" s="209">
        <v>2080903</v>
      </c>
      <c r="B196" s="222" t="s">
        <v>294</v>
      </c>
      <c r="C196" s="220">
        <v>0</v>
      </c>
      <c r="D196" s="220">
        <v>0</v>
      </c>
      <c r="E196" s="223">
        <v>0</v>
      </c>
      <c r="F196" s="214" t="s">
        <v>150</v>
      </c>
      <c r="G196" s="215">
        <v>-1</v>
      </c>
    </row>
    <row r="197" ht="24" customHeight="1" spans="1:7">
      <c r="A197" s="209">
        <v>2080904</v>
      </c>
      <c r="B197" s="222" t="s">
        <v>295</v>
      </c>
      <c r="C197" s="220">
        <v>0</v>
      </c>
      <c r="D197" s="220"/>
      <c r="E197" s="223">
        <v>0</v>
      </c>
      <c r="F197" s="214" t="s">
        <v>150</v>
      </c>
      <c r="G197" s="215">
        <v>-1</v>
      </c>
    </row>
    <row r="198" ht="24" customHeight="1" spans="1:7">
      <c r="A198" s="209">
        <v>2080905</v>
      </c>
      <c r="B198" s="222" t="s">
        <v>296</v>
      </c>
      <c r="C198" s="220">
        <v>0</v>
      </c>
      <c r="D198" s="220">
        <v>0</v>
      </c>
      <c r="E198" s="223">
        <v>0</v>
      </c>
      <c r="F198" s="214" t="s">
        <v>150</v>
      </c>
      <c r="G198" s="215">
        <v>-1</v>
      </c>
    </row>
    <row r="199" ht="24" customHeight="1" spans="1:7">
      <c r="A199" s="209">
        <v>2080999</v>
      </c>
      <c r="B199" s="222" t="s">
        <v>297</v>
      </c>
      <c r="C199" s="220">
        <v>1585</v>
      </c>
      <c r="D199" s="220">
        <v>150</v>
      </c>
      <c r="E199" s="223">
        <v>89</v>
      </c>
      <c r="F199" s="214">
        <v>0.593333333333333</v>
      </c>
      <c r="G199" s="215">
        <v>-0.664150943396226</v>
      </c>
    </row>
    <row r="200" s="181" customFormat="1" ht="24" customHeight="1" spans="1:7">
      <c r="A200" s="203">
        <v>20810</v>
      </c>
      <c r="B200" s="224" t="s">
        <v>298</v>
      </c>
      <c r="C200" s="225">
        <v>506</v>
      </c>
      <c r="D200" s="225">
        <v>3940</v>
      </c>
      <c r="E200" s="226">
        <v>1390</v>
      </c>
      <c r="F200" s="202">
        <v>0.352791878172589</v>
      </c>
      <c r="G200" s="208">
        <v>85.875</v>
      </c>
    </row>
    <row r="201" ht="24" customHeight="1" spans="1:7">
      <c r="A201" s="209">
        <v>2081002</v>
      </c>
      <c r="B201" s="222" t="s">
        <v>299</v>
      </c>
      <c r="C201" s="220">
        <v>0</v>
      </c>
      <c r="D201" s="220">
        <v>2560</v>
      </c>
      <c r="E201" s="223">
        <v>10</v>
      </c>
      <c r="F201" s="214">
        <v>0.00390625</v>
      </c>
      <c r="G201" s="215" t="s">
        <v>150</v>
      </c>
    </row>
    <row r="202" ht="24" customHeight="1" spans="1:7">
      <c r="A202" s="209">
        <v>2081003</v>
      </c>
      <c r="B202" s="222" t="s">
        <v>300</v>
      </c>
      <c r="C202" s="220">
        <v>175</v>
      </c>
      <c r="D202" s="220"/>
      <c r="E202" s="223"/>
      <c r="F202" s="214" t="s">
        <v>150</v>
      </c>
      <c r="G202" s="215" t="s">
        <v>150</v>
      </c>
    </row>
    <row r="203" ht="24" customHeight="1" spans="1:7">
      <c r="A203" s="209">
        <v>2081004</v>
      </c>
      <c r="B203" s="222" t="s">
        <v>301</v>
      </c>
      <c r="C203" s="220">
        <v>68</v>
      </c>
      <c r="D203" s="220">
        <v>567</v>
      </c>
      <c r="E203" s="223">
        <v>567</v>
      </c>
      <c r="F203" s="214">
        <v>1</v>
      </c>
      <c r="G203" s="215" t="s">
        <v>150</v>
      </c>
    </row>
    <row r="204" ht="24" customHeight="1" spans="1:7">
      <c r="A204" s="209">
        <v>2081005</v>
      </c>
      <c r="B204" s="222" t="s">
        <v>302</v>
      </c>
      <c r="C204" s="220">
        <v>0</v>
      </c>
      <c r="D204" s="220">
        <v>192</v>
      </c>
      <c r="E204" s="223">
        <v>192</v>
      </c>
      <c r="F204" s="214">
        <v>1</v>
      </c>
      <c r="G204" s="215">
        <v>11</v>
      </c>
    </row>
    <row r="205" ht="24" customHeight="1" spans="1:7">
      <c r="A205" s="209">
        <v>2081006</v>
      </c>
      <c r="B205" s="222" t="s">
        <v>303</v>
      </c>
      <c r="C205" s="220">
        <v>196</v>
      </c>
      <c r="D205" s="220">
        <v>621</v>
      </c>
      <c r="E205" s="223">
        <v>621</v>
      </c>
      <c r="F205" s="214">
        <v>1</v>
      </c>
      <c r="G205" s="215" t="s">
        <v>150</v>
      </c>
    </row>
    <row r="206" ht="24" customHeight="1" spans="1:7">
      <c r="A206" s="209">
        <v>2081099</v>
      </c>
      <c r="B206" s="222" t="s">
        <v>304</v>
      </c>
      <c r="C206" s="220">
        <v>67</v>
      </c>
      <c r="D206" s="220"/>
      <c r="E206" s="223">
        <v>0</v>
      </c>
      <c r="F206" s="214" t="s">
        <v>150</v>
      </c>
      <c r="G206" s="215" t="s">
        <v>150</v>
      </c>
    </row>
    <row r="207" s="181" customFormat="1" ht="24" customHeight="1" spans="1:7">
      <c r="A207" s="203">
        <v>20811</v>
      </c>
      <c r="B207" s="224" t="s">
        <v>305</v>
      </c>
      <c r="C207" s="225">
        <v>1115</v>
      </c>
      <c r="D207" s="225">
        <v>1195</v>
      </c>
      <c r="E207" s="226">
        <v>1174</v>
      </c>
      <c r="F207" s="202">
        <v>0.982426778242678</v>
      </c>
      <c r="G207" s="208">
        <v>0.0199826238053866</v>
      </c>
    </row>
    <row r="208" ht="24" customHeight="1" spans="1:7">
      <c r="A208" s="209">
        <v>2081101</v>
      </c>
      <c r="B208" s="222" t="s">
        <v>147</v>
      </c>
      <c r="C208" s="220">
        <v>189</v>
      </c>
      <c r="D208" s="223">
        <v>152</v>
      </c>
      <c r="E208" s="223">
        <v>152</v>
      </c>
      <c r="F208" s="214">
        <v>1</v>
      </c>
      <c r="G208" s="215">
        <v>1.23529411764706</v>
      </c>
    </row>
    <row r="209" ht="24" customHeight="1" spans="1:7">
      <c r="A209" s="209">
        <v>2081104</v>
      </c>
      <c r="B209" s="222" t="s">
        <v>306</v>
      </c>
      <c r="C209" s="220">
        <v>0</v>
      </c>
      <c r="D209" s="223">
        <v>31</v>
      </c>
      <c r="E209" s="223">
        <v>31</v>
      </c>
      <c r="F209" s="214">
        <v>1</v>
      </c>
      <c r="G209" s="215">
        <v>1.06666666666667</v>
      </c>
    </row>
    <row r="210" ht="24" customHeight="1" spans="1:7">
      <c r="A210" s="209">
        <v>2081105</v>
      </c>
      <c r="B210" s="222" t="s">
        <v>307</v>
      </c>
      <c r="C210" s="220">
        <v>0</v>
      </c>
      <c r="D210" s="223">
        <v>161</v>
      </c>
      <c r="E210" s="223">
        <v>161</v>
      </c>
      <c r="F210" s="214">
        <v>1</v>
      </c>
      <c r="G210" s="215">
        <v>-0.320675105485232</v>
      </c>
    </row>
    <row r="211" ht="24" customHeight="1" spans="1:7">
      <c r="A211" s="209">
        <v>2081106</v>
      </c>
      <c r="B211" s="222" t="s">
        <v>308</v>
      </c>
      <c r="C211" s="220">
        <v>0</v>
      </c>
      <c r="D211" s="223">
        <v>0</v>
      </c>
      <c r="E211" s="223">
        <v>0</v>
      </c>
      <c r="F211" s="214" t="s">
        <v>150</v>
      </c>
      <c r="G211" s="215">
        <v>-1</v>
      </c>
    </row>
    <row r="212" ht="24" customHeight="1" spans="1:7">
      <c r="A212" s="209">
        <v>2081107</v>
      </c>
      <c r="B212" s="222" t="s">
        <v>309</v>
      </c>
      <c r="C212" s="220">
        <v>871</v>
      </c>
      <c r="D212" s="223">
        <v>541</v>
      </c>
      <c r="E212" s="223">
        <v>541</v>
      </c>
      <c r="F212" s="214">
        <v>1</v>
      </c>
      <c r="G212" s="215">
        <v>-0.0492091388400703</v>
      </c>
    </row>
    <row r="213" ht="24" customHeight="1" spans="1:7">
      <c r="A213" s="209">
        <v>2081199</v>
      </c>
      <c r="B213" s="222" t="s">
        <v>310</v>
      </c>
      <c r="C213" s="220">
        <v>55</v>
      </c>
      <c r="D213" s="223">
        <v>266</v>
      </c>
      <c r="E213" s="223">
        <v>255</v>
      </c>
      <c r="F213" s="214">
        <v>0.958646616541353</v>
      </c>
      <c r="G213" s="215">
        <v>0</v>
      </c>
    </row>
    <row r="214" s="181" customFormat="1" ht="24" customHeight="1" spans="1:7">
      <c r="A214" s="203">
        <v>20816</v>
      </c>
      <c r="B214" s="224" t="s">
        <v>311</v>
      </c>
      <c r="C214" s="225">
        <v>33</v>
      </c>
      <c r="D214" s="225">
        <v>43</v>
      </c>
      <c r="E214" s="226">
        <v>43</v>
      </c>
      <c r="F214" s="202">
        <v>1</v>
      </c>
      <c r="G214" s="208">
        <v>0.72</v>
      </c>
    </row>
    <row r="215" ht="24" customHeight="1" spans="1:7">
      <c r="A215" s="209">
        <v>2081601</v>
      </c>
      <c r="B215" s="222" t="s">
        <v>147</v>
      </c>
      <c r="C215" s="220">
        <v>33</v>
      </c>
      <c r="D215" s="220">
        <v>43</v>
      </c>
      <c r="E215" s="223">
        <v>43</v>
      </c>
      <c r="F215" s="214">
        <v>1</v>
      </c>
      <c r="G215" s="215">
        <v>0.72</v>
      </c>
    </row>
    <row r="216" s="181" customFormat="1" ht="24" customHeight="1" spans="1:7">
      <c r="A216" s="203">
        <v>20819</v>
      </c>
      <c r="B216" s="224" t="s">
        <v>312</v>
      </c>
      <c r="C216" s="225">
        <v>7342</v>
      </c>
      <c r="D216" s="225">
        <v>9203</v>
      </c>
      <c r="E216" s="226">
        <v>9063</v>
      </c>
      <c r="F216" s="202">
        <v>0.98478756927089</v>
      </c>
      <c r="G216" s="208">
        <v>-0.231884057971015</v>
      </c>
    </row>
    <row r="217" ht="24" customHeight="1" spans="1:7">
      <c r="A217" s="209">
        <v>2081901</v>
      </c>
      <c r="B217" s="222" t="s">
        <v>313</v>
      </c>
      <c r="C217" s="220">
        <v>2937</v>
      </c>
      <c r="D217" s="223">
        <v>2214</v>
      </c>
      <c r="E217" s="223">
        <v>2214</v>
      </c>
      <c r="F217" s="214">
        <v>1</v>
      </c>
      <c r="G217" s="215">
        <v>-0.566816669927607</v>
      </c>
    </row>
    <row r="218" ht="24" customHeight="1" spans="1:7">
      <c r="A218" s="209">
        <v>2081902</v>
      </c>
      <c r="B218" s="222" t="s">
        <v>314</v>
      </c>
      <c r="C218" s="220">
        <v>4405</v>
      </c>
      <c r="D218" s="223">
        <v>6989</v>
      </c>
      <c r="E218" s="223">
        <v>6849</v>
      </c>
      <c r="F218" s="214">
        <v>0.979968521963085</v>
      </c>
      <c r="G218" s="215">
        <v>0.0240729665071771</v>
      </c>
    </row>
    <row r="219" s="181" customFormat="1" ht="24" customHeight="1" spans="1:7">
      <c r="A219" s="203">
        <v>20820</v>
      </c>
      <c r="B219" s="224" t="s">
        <v>315</v>
      </c>
      <c r="C219" s="225">
        <v>0</v>
      </c>
      <c r="D219" s="226">
        <v>63</v>
      </c>
      <c r="E219" s="226">
        <v>63</v>
      </c>
      <c r="F219" s="202">
        <v>1</v>
      </c>
      <c r="G219" s="208" t="s">
        <v>150</v>
      </c>
    </row>
    <row r="220" ht="24" customHeight="1" spans="1:7">
      <c r="A220" s="209">
        <v>2082002</v>
      </c>
      <c r="B220" s="222" t="s">
        <v>316</v>
      </c>
      <c r="C220" s="220">
        <v>0</v>
      </c>
      <c r="D220" s="223">
        <v>63</v>
      </c>
      <c r="E220" s="223">
        <v>63</v>
      </c>
      <c r="F220" s="214">
        <v>1</v>
      </c>
      <c r="G220" s="215" t="s">
        <v>150</v>
      </c>
    </row>
    <row r="221" s="181" customFormat="1" ht="24" customHeight="1" spans="1:7">
      <c r="A221" s="203">
        <v>20821</v>
      </c>
      <c r="B221" s="224" t="s">
        <v>317</v>
      </c>
      <c r="C221" s="225">
        <v>93</v>
      </c>
      <c r="D221" s="225">
        <v>479</v>
      </c>
      <c r="E221" s="226">
        <v>479</v>
      </c>
      <c r="F221" s="202">
        <v>1</v>
      </c>
      <c r="G221" s="208" t="s">
        <v>150</v>
      </c>
    </row>
    <row r="222" ht="24" customHeight="1" spans="1:7">
      <c r="A222" s="209">
        <v>2082102</v>
      </c>
      <c r="B222" s="222" t="s">
        <v>318</v>
      </c>
      <c r="C222" s="220">
        <v>93</v>
      </c>
      <c r="D222" s="220">
        <v>479</v>
      </c>
      <c r="E222" s="223">
        <v>479</v>
      </c>
      <c r="F222" s="214">
        <v>1</v>
      </c>
      <c r="G222" s="215" t="s">
        <v>150</v>
      </c>
    </row>
    <row r="223" s="181" customFormat="1" ht="24" customHeight="1" spans="1:7">
      <c r="A223" s="203">
        <v>20825</v>
      </c>
      <c r="B223" s="224" t="s">
        <v>319</v>
      </c>
      <c r="C223" s="225">
        <v>590</v>
      </c>
      <c r="D223" s="225">
        <v>596</v>
      </c>
      <c r="E223" s="226">
        <v>596</v>
      </c>
      <c r="F223" s="202">
        <v>1</v>
      </c>
      <c r="G223" s="208">
        <v>0.0275862068965518</v>
      </c>
    </row>
    <row r="224" ht="24" customHeight="1" spans="1:7">
      <c r="A224" s="209">
        <v>2082501</v>
      </c>
      <c r="B224" s="222" t="s">
        <v>320</v>
      </c>
      <c r="C224" s="220">
        <v>0</v>
      </c>
      <c r="D224" s="220">
        <v>3</v>
      </c>
      <c r="E224" s="223">
        <v>3</v>
      </c>
      <c r="F224" s="214">
        <v>1</v>
      </c>
      <c r="G224" s="215" t="s">
        <v>150</v>
      </c>
    </row>
    <row r="225" ht="24" customHeight="1" spans="1:7">
      <c r="A225" s="209">
        <v>2082502</v>
      </c>
      <c r="B225" s="222" t="s">
        <v>321</v>
      </c>
      <c r="C225" s="220">
        <v>590</v>
      </c>
      <c r="D225" s="220">
        <v>593</v>
      </c>
      <c r="E225" s="223">
        <v>593</v>
      </c>
      <c r="F225" s="214">
        <v>1</v>
      </c>
      <c r="G225" s="215">
        <v>0.0224137931034483</v>
      </c>
    </row>
    <row r="226" s="181" customFormat="1" ht="24" customHeight="1" spans="1:7">
      <c r="A226" s="203">
        <v>20826</v>
      </c>
      <c r="B226" s="224" t="s">
        <v>322</v>
      </c>
      <c r="C226" s="225">
        <v>6976</v>
      </c>
      <c r="D226" s="225">
        <v>7975</v>
      </c>
      <c r="E226" s="226">
        <v>7750</v>
      </c>
      <c r="F226" s="202">
        <v>0.971786833855799</v>
      </c>
      <c r="G226" s="208">
        <v>-0.0285785911255954</v>
      </c>
    </row>
    <row r="227" ht="24" customHeight="1" spans="1:7">
      <c r="A227" s="209">
        <v>2082601</v>
      </c>
      <c r="B227" s="222" t="s">
        <v>323</v>
      </c>
      <c r="C227" s="220">
        <v>885</v>
      </c>
      <c r="D227" s="223">
        <v>1162</v>
      </c>
      <c r="E227" s="223">
        <v>1162</v>
      </c>
      <c r="F227" s="214">
        <v>1</v>
      </c>
      <c r="G227" s="215">
        <v>0.00345423143350598</v>
      </c>
    </row>
    <row r="228" ht="24" customHeight="1" spans="1:7">
      <c r="A228" s="209">
        <v>2082602</v>
      </c>
      <c r="B228" s="222" t="s">
        <v>324</v>
      </c>
      <c r="C228" s="220">
        <v>6091</v>
      </c>
      <c r="D228" s="223">
        <v>6813</v>
      </c>
      <c r="E228" s="223">
        <v>6588</v>
      </c>
      <c r="F228" s="214">
        <v>0.966974900924703</v>
      </c>
      <c r="G228" s="215">
        <v>-0.0340175953079179</v>
      </c>
    </row>
    <row r="229" s="181" customFormat="1" ht="24" customHeight="1" spans="1:7">
      <c r="A229" s="234">
        <v>20827</v>
      </c>
      <c r="B229" s="224" t="s">
        <v>325</v>
      </c>
      <c r="C229" s="225">
        <v>981</v>
      </c>
      <c r="D229" s="226"/>
      <c r="E229" s="226"/>
      <c r="F229" s="202" t="s">
        <v>150</v>
      </c>
      <c r="G229" s="208" t="s">
        <v>150</v>
      </c>
    </row>
    <row r="230" s="178" customFormat="1" ht="24" customHeight="1" spans="1:7">
      <c r="A230" s="233">
        <v>2082702</v>
      </c>
      <c r="B230" s="222" t="s">
        <v>326</v>
      </c>
      <c r="C230" s="220">
        <v>981</v>
      </c>
      <c r="D230" s="223"/>
      <c r="E230" s="223"/>
      <c r="F230" s="214" t="s">
        <v>150</v>
      </c>
      <c r="G230" s="215" t="s">
        <v>150</v>
      </c>
    </row>
    <row r="231" s="181" customFormat="1" ht="24" customHeight="1" spans="1:7">
      <c r="A231" s="203">
        <v>20828</v>
      </c>
      <c r="B231" s="224" t="s">
        <v>327</v>
      </c>
      <c r="C231" s="225">
        <v>595</v>
      </c>
      <c r="D231" s="225">
        <v>394</v>
      </c>
      <c r="E231" s="226">
        <v>389</v>
      </c>
      <c r="F231" s="202">
        <v>0.987309644670051</v>
      </c>
      <c r="G231" s="208">
        <v>0.223270440251572</v>
      </c>
    </row>
    <row r="232" ht="24" customHeight="1" spans="1:7">
      <c r="A232" s="209">
        <v>2082801</v>
      </c>
      <c r="B232" s="222" t="s">
        <v>147</v>
      </c>
      <c r="C232" s="220">
        <v>60</v>
      </c>
      <c r="D232" s="220">
        <v>188</v>
      </c>
      <c r="E232" s="223">
        <v>183</v>
      </c>
      <c r="F232" s="214">
        <v>0.973404255319149</v>
      </c>
      <c r="G232" s="215">
        <v>-0.31203007518797</v>
      </c>
    </row>
    <row r="233" ht="24" customHeight="1" spans="1:7">
      <c r="A233" s="209">
        <v>2082804</v>
      </c>
      <c r="B233" s="222" t="s">
        <v>328</v>
      </c>
      <c r="C233" s="220">
        <v>290</v>
      </c>
      <c r="D233" s="220">
        <v>16</v>
      </c>
      <c r="E233" s="223">
        <v>16</v>
      </c>
      <c r="F233" s="214">
        <v>1</v>
      </c>
      <c r="G233" s="215">
        <v>0.142857142857143</v>
      </c>
    </row>
    <row r="234" ht="24" customHeight="1" spans="1:7">
      <c r="A234" s="209">
        <v>2082850</v>
      </c>
      <c r="B234" s="222" t="s">
        <v>149</v>
      </c>
      <c r="C234" s="220">
        <v>191</v>
      </c>
      <c r="D234" s="220">
        <v>190</v>
      </c>
      <c r="E234" s="223">
        <v>190</v>
      </c>
      <c r="F234" s="214">
        <v>1</v>
      </c>
      <c r="G234" s="215">
        <v>4</v>
      </c>
    </row>
    <row r="235" ht="24" customHeight="1" spans="1:7">
      <c r="A235" s="209">
        <v>2082899</v>
      </c>
      <c r="B235" s="222" t="s">
        <v>329</v>
      </c>
      <c r="C235" s="220">
        <v>54</v>
      </c>
      <c r="D235" s="220"/>
      <c r="E235" s="223">
        <v>0</v>
      </c>
      <c r="F235" s="214" t="s">
        <v>150</v>
      </c>
      <c r="G235" s="215" t="s">
        <v>150</v>
      </c>
    </row>
    <row r="236" s="181" customFormat="1" ht="24" customHeight="1" spans="1:7">
      <c r="A236" s="203">
        <v>20830</v>
      </c>
      <c r="B236" s="224" t="s">
        <v>330</v>
      </c>
      <c r="C236" s="225">
        <v>211</v>
      </c>
      <c r="D236" s="225"/>
      <c r="E236" s="226"/>
      <c r="F236" s="202" t="s">
        <v>150</v>
      </c>
      <c r="G236" s="208" t="s">
        <v>150</v>
      </c>
    </row>
    <row r="237" s="178" customFormat="1" ht="24" customHeight="1" spans="1:7">
      <c r="A237" s="209">
        <v>2083001</v>
      </c>
      <c r="B237" s="222" t="s">
        <v>331</v>
      </c>
      <c r="C237" s="220">
        <v>211</v>
      </c>
      <c r="D237" s="220"/>
      <c r="E237" s="223"/>
      <c r="F237" s="214" t="s">
        <v>150</v>
      </c>
      <c r="G237" s="215" t="s">
        <v>150</v>
      </c>
    </row>
    <row r="238" s="181" customFormat="1" ht="24" customHeight="1" spans="1:7">
      <c r="A238" s="203">
        <v>20899</v>
      </c>
      <c r="B238" s="224" t="s">
        <v>332</v>
      </c>
      <c r="C238" s="225">
        <v>77</v>
      </c>
      <c r="D238" s="225">
        <v>307</v>
      </c>
      <c r="E238" s="226">
        <v>227</v>
      </c>
      <c r="F238" s="202">
        <v>0.739413680781759</v>
      </c>
      <c r="G238" s="208">
        <v>1.20388349514563</v>
      </c>
    </row>
    <row r="239" ht="24" customHeight="1" spans="1:7">
      <c r="A239" s="209">
        <v>2089999</v>
      </c>
      <c r="B239" s="222" t="s">
        <v>333</v>
      </c>
      <c r="C239" s="220">
        <v>77</v>
      </c>
      <c r="D239" s="220">
        <v>307</v>
      </c>
      <c r="E239" s="223">
        <v>227</v>
      </c>
      <c r="F239" s="214">
        <v>0.739413680781759</v>
      </c>
      <c r="G239" s="215">
        <v>1.20388349514563</v>
      </c>
    </row>
    <row r="240" s="178" customFormat="1" ht="24" customHeight="1" spans="1:7">
      <c r="A240" s="203">
        <v>210</v>
      </c>
      <c r="B240" s="224" t="s">
        <v>334</v>
      </c>
      <c r="C240" s="225">
        <v>35342</v>
      </c>
      <c r="D240" s="225">
        <v>29299</v>
      </c>
      <c r="E240" s="226">
        <v>29179</v>
      </c>
      <c r="F240" s="202">
        <v>0.995904297074986</v>
      </c>
      <c r="G240" s="208">
        <v>0.0595903841963832</v>
      </c>
    </row>
    <row r="241" s="181" customFormat="1" ht="24" customHeight="1" spans="1:7">
      <c r="A241" s="203">
        <v>21001</v>
      </c>
      <c r="B241" s="224" t="s">
        <v>335</v>
      </c>
      <c r="C241" s="225">
        <v>209</v>
      </c>
      <c r="D241" s="225">
        <v>470</v>
      </c>
      <c r="E241" s="226">
        <v>411</v>
      </c>
      <c r="F241" s="202">
        <v>0.874468085106383</v>
      </c>
      <c r="G241" s="208">
        <v>-0.54635761589404</v>
      </c>
    </row>
    <row r="242" ht="24" customHeight="1" spans="1:7">
      <c r="A242" s="209">
        <v>2100101</v>
      </c>
      <c r="B242" s="222" t="s">
        <v>147</v>
      </c>
      <c r="C242" s="220">
        <v>209</v>
      </c>
      <c r="D242" s="220">
        <v>470</v>
      </c>
      <c r="E242" s="223">
        <v>411</v>
      </c>
      <c r="F242" s="214">
        <v>0.874468085106383</v>
      </c>
      <c r="G242" s="215">
        <v>-0.441576086956522</v>
      </c>
    </row>
    <row r="243" ht="24" customHeight="1" spans="1:7">
      <c r="A243" s="209">
        <v>2100199</v>
      </c>
      <c r="B243" s="222" t="s">
        <v>336</v>
      </c>
      <c r="C243" s="220">
        <v>0</v>
      </c>
      <c r="D243" s="220">
        <v>0</v>
      </c>
      <c r="E243" s="223">
        <v>0</v>
      </c>
      <c r="F243" s="214" t="s">
        <v>150</v>
      </c>
      <c r="G243" s="215">
        <v>-1</v>
      </c>
    </row>
    <row r="244" s="181" customFormat="1" ht="24" customHeight="1" spans="1:7">
      <c r="A244" s="203">
        <v>21002</v>
      </c>
      <c r="B244" s="224" t="s">
        <v>337</v>
      </c>
      <c r="C244" s="225">
        <v>2928</v>
      </c>
      <c r="D244" s="225">
        <v>2985</v>
      </c>
      <c r="E244" s="226">
        <v>2985</v>
      </c>
      <c r="F244" s="202">
        <v>1</v>
      </c>
      <c r="G244" s="208">
        <v>-0.613341968911917</v>
      </c>
    </row>
    <row r="245" ht="24" customHeight="1" spans="1:7">
      <c r="A245" s="209">
        <v>2100201</v>
      </c>
      <c r="B245" s="222" t="s">
        <v>338</v>
      </c>
      <c r="C245" s="220">
        <v>1802</v>
      </c>
      <c r="D245" s="223">
        <v>1790</v>
      </c>
      <c r="E245" s="223">
        <v>1790</v>
      </c>
      <c r="F245" s="214">
        <v>1</v>
      </c>
      <c r="G245" s="215">
        <v>-0.726299694189602</v>
      </c>
    </row>
    <row r="246" ht="24" customHeight="1" spans="1:7">
      <c r="A246" s="209">
        <v>2100202</v>
      </c>
      <c r="B246" s="222" t="s">
        <v>339</v>
      </c>
      <c r="C246" s="220">
        <v>658</v>
      </c>
      <c r="D246" s="223">
        <v>709</v>
      </c>
      <c r="E246" s="223">
        <v>709</v>
      </c>
      <c r="F246" s="214">
        <v>1</v>
      </c>
      <c r="G246" s="215">
        <v>0.392927308447937</v>
      </c>
    </row>
    <row r="247" ht="24" customHeight="1" spans="1:7">
      <c r="A247" s="209">
        <v>2100299</v>
      </c>
      <c r="B247" s="222" t="s">
        <v>340</v>
      </c>
      <c r="C247" s="220">
        <v>468</v>
      </c>
      <c r="D247" s="223">
        <v>486</v>
      </c>
      <c r="E247" s="223">
        <v>486</v>
      </c>
      <c r="F247" s="214">
        <v>1</v>
      </c>
      <c r="G247" s="215">
        <v>-0.275707898658718</v>
      </c>
    </row>
    <row r="248" s="181" customFormat="1" ht="24" customHeight="1" spans="1:7">
      <c r="A248" s="203">
        <v>21003</v>
      </c>
      <c r="B248" s="224" t="s">
        <v>341</v>
      </c>
      <c r="C248" s="225">
        <v>4145</v>
      </c>
      <c r="D248" s="225">
        <v>5069</v>
      </c>
      <c r="E248" s="226">
        <v>5062</v>
      </c>
      <c r="F248" s="202">
        <v>0.998619057013218</v>
      </c>
      <c r="G248" s="208">
        <v>2.20785804816223</v>
      </c>
    </row>
    <row r="249" ht="24" customHeight="1" spans="1:7">
      <c r="A249" s="209">
        <v>2100301</v>
      </c>
      <c r="B249" s="222" t="s">
        <v>342</v>
      </c>
      <c r="C249" s="220">
        <v>0</v>
      </c>
      <c r="D249" s="220"/>
      <c r="E249" s="223">
        <v>0</v>
      </c>
      <c r="F249" s="214" t="s">
        <v>150</v>
      </c>
      <c r="G249" s="215" t="s">
        <v>150</v>
      </c>
    </row>
    <row r="250" ht="24" customHeight="1" spans="1:7">
      <c r="A250" s="209">
        <v>2100302</v>
      </c>
      <c r="B250" s="222" t="s">
        <v>343</v>
      </c>
      <c r="C250" s="220">
        <v>4046</v>
      </c>
      <c r="D250" s="223">
        <v>4246</v>
      </c>
      <c r="E250" s="223">
        <v>4246</v>
      </c>
      <c r="F250" s="214">
        <v>1</v>
      </c>
      <c r="G250" s="215">
        <v>1.90424076607387</v>
      </c>
    </row>
    <row r="251" ht="24" customHeight="1" spans="1:7">
      <c r="A251" s="209">
        <v>2100399</v>
      </c>
      <c r="B251" s="222" t="s">
        <v>344</v>
      </c>
      <c r="C251" s="220">
        <v>99</v>
      </c>
      <c r="D251" s="223">
        <v>816</v>
      </c>
      <c r="E251" s="223">
        <v>816</v>
      </c>
      <c r="F251" s="214">
        <v>1</v>
      </c>
      <c r="G251" s="215">
        <v>6.03448275862069</v>
      </c>
    </row>
    <row r="252" s="181" customFormat="1" ht="24" customHeight="1" spans="1:7">
      <c r="A252" s="203">
        <v>21004</v>
      </c>
      <c r="B252" s="224" t="s">
        <v>345</v>
      </c>
      <c r="C252" s="225">
        <v>8076</v>
      </c>
      <c r="D252" s="225">
        <v>7362</v>
      </c>
      <c r="E252" s="226">
        <v>7309</v>
      </c>
      <c r="F252" s="202">
        <v>0.992800869328987</v>
      </c>
      <c r="G252" s="208">
        <v>0.430332681017612</v>
      </c>
    </row>
    <row r="253" ht="24" customHeight="1" spans="1:7">
      <c r="A253" s="209">
        <v>2100401</v>
      </c>
      <c r="B253" s="222" t="s">
        <v>346</v>
      </c>
      <c r="C253" s="220">
        <v>758</v>
      </c>
      <c r="D253" s="223">
        <v>764</v>
      </c>
      <c r="E253" s="223">
        <v>764</v>
      </c>
      <c r="F253" s="214">
        <v>1</v>
      </c>
      <c r="G253" s="215">
        <v>0.52191235059761</v>
      </c>
    </row>
    <row r="254" ht="24" customHeight="1" spans="1:7">
      <c r="A254" s="209">
        <v>2100402</v>
      </c>
      <c r="B254" s="222" t="s">
        <v>347</v>
      </c>
      <c r="C254" s="220">
        <v>274</v>
      </c>
      <c r="D254" s="223">
        <v>304</v>
      </c>
      <c r="E254" s="223">
        <v>304</v>
      </c>
      <c r="F254" s="214">
        <v>1</v>
      </c>
      <c r="G254" s="215">
        <v>0.591623036649215</v>
      </c>
    </row>
    <row r="255" ht="24" customHeight="1" spans="1:7">
      <c r="A255" s="209">
        <v>2100403</v>
      </c>
      <c r="B255" s="222" t="s">
        <v>348</v>
      </c>
      <c r="C255" s="220">
        <v>521</v>
      </c>
      <c r="D255" s="223">
        <v>514</v>
      </c>
      <c r="E255" s="223">
        <v>514</v>
      </c>
      <c r="F255" s="214">
        <v>1</v>
      </c>
      <c r="G255" s="215">
        <v>0.707641196013289</v>
      </c>
    </row>
    <row r="256" ht="24" customHeight="1" spans="1:7">
      <c r="A256" s="209">
        <v>2100407</v>
      </c>
      <c r="B256" s="222" t="s">
        <v>349</v>
      </c>
      <c r="C256" s="220">
        <v>0</v>
      </c>
      <c r="D256" s="223">
        <v>74</v>
      </c>
      <c r="E256" s="223">
        <v>74</v>
      </c>
      <c r="F256" s="214">
        <v>1</v>
      </c>
      <c r="G256" s="215" t="s">
        <v>150</v>
      </c>
    </row>
    <row r="257" ht="24" customHeight="1" spans="1:7">
      <c r="A257" s="209">
        <v>2100408</v>
      </c>
      <c r="B257" s="222" t="s">
        <v>350</v>
      </c>
      <c r="C257" s="220">
        <v>2228</v>
      </c>
      <c r="D257" s="223">
        <v>2388</v>
      </c>
      <c r="E257" s="223">
        <v>2388</v>
      </c>
      <c r="F257" s="214">
        <v>1</v>
      </c>
      <c r="G257" s="215">
        <v>-0.189134125636672</v>
      </c>
    </row>
    <row r="258" ht="24" customHeight="1" spans="1:7">
      <c r="A258" s="209">
        <v>2100409</v>
      </c>
      <c r="B258" s="222" t="s">
        <v>351</v>
      </c>
      <c r="C258" s="220">
        <v>1267</v>
      </c>
      <c r="D258" s="223">
        <v>1255</v>
      </c>
      <c r="E258" s="223">
        <v>1255</v>
      </c>
      <c r="F258" s="214">
        <v>1</v>
      </c>
      <c r="G258" s="215">
        <v>19.5737704918033</v>
      </c>
    </row>
    <row r="259" ht="24" customHeight="1" spans="1:7">
      <c r="A259" s="209">
        <v>2100499</v>
      </c>
      <c r="B259" s="222" t="s">
        <v>352</v>
      </c>
      <c r="C259" s="220">
        <v>3028</v>
      </c>
      <c r="D259" s="223">
        <v>2063</v>
      </c>
      <c r="E259" s="223">
        <v>2010</v>
      </c>
      <c r="F259" s="214">
        <v>0.974309258361609</v>
      </c>
      <c r="G259" s="215">
        <v>0.810810810810811</v>
      </c>
    </row>
    <row r="260" s="181" customFormat="1" ht="24" customHeight="1" spans="1:7">
      <c r="A260" s="203">
        <v>21006</v>
      </c>
      <c r="B260" s="224" t="s">
        <v>353</v>
      </c>
      <c r="C260" s="225">
        <v>0</v>
      </c>
      <c r="D260" s="225">
        <v>105</v>
      </c>
      <c r="E260" s="226">
        <v>105</v>
      </c>
      <c r="F260" s="202">
        <v>1</v>
      </c>
      <c r="G260" s="208" t="s">
        <v>150</v>
      </c>
    </row>
    <row r="261" ht="24" customHeight="1" spans="1:7">
      <c r="A261" s="209">
        <v>2100601</v>
      </c>
      <c r="B261" s="222" t="s">
        <v>354</v>
      </c>
      <c r="C261" s="220">
        <v>0</v>
      </c>
      <c r="D261" s="220">
        <v>105</v>
      </c>
      <c r="E261" s="223">
        <v>105</v>
      </c>
      <c r="F261" s="214">
        <v>1</v>
      </c>
      <c r="G261" s="215" t="s">
        <v>150</v>
      </c>
    </row>
    <row r="262" s="181" customFormat="1" ht="24" customHeight="1" spans="1:7">
      <c r="A262" s="203">
        <v>21007</v>
      </c>
      <c r="B262" s="224" t="s">
        <v>355</v>
      </c>
      <c r="C262" s="225">
        <v>1268</v>
      </c>
      <c r="D262" s="225">
        <v>1642</v>
      </c>
      <c r="E262" s="226">
        <v>1642</v>
      </c>
      <c r="F262" s="202">
        <v>1</v>
      </c>
      <c r="G262" s="208">
        <v>0.0593548387096774</v>
      </c>
    </row>
    <row r="263" ht="24" customHeight="1" spans="1:7">
      <c r="A263" s="209">
        <v>2100716</v>
      </c>
      <c r="B263" s="222" t="s">
        <v>356</v>
      </c>
      <c r="C263" s="220">
        <v>0</v>
      </c>
      <c r="D263" s="223">
        <v>6</v>
      </c>
      <c r="E263" s="223">
        <v>6</v>
      </c>
      <c r="F263" s="214">
        <v>1</v>
      </c>
      <c r="G263" s="215">
        <v>-0.714285714285714</v>
      </c>
    </row>
    <row r="264" ht="24" customHeight="1" spans="1:7">
      <c r="A264" s="209">
        <v>2100717</v>
      </c>
      <c r="B264" s="222" t="s">
        <v>357</v>
      </c>
      <c r="C264" s="220">
        <v>1268</v>
      </c>
      <c r="D264" s="220">
        <v>1610</v>
      </c>
      <c r="E264" s="223">
        <v>1610</v>
      </c>
      <c r="F264" s="214">
        <v>1</v>
      </c>
      <c r="G264" s="215">
        <v>0.566147859922179</v>
      </c>
    </row>
    <row r="265" ht="24" customHeight="1" spans="1:7">
      <c r="A265" s="209">
        <v>2100799</v>
      </c>
      <c r="B265" s="222" t="s">
        <v>358</v>
      </c>
      <c r="C265" s="220">
        <v>0</v>
      </c>
      <c r="D265" s="223">
        <v>26</v>
      </c>
      <c r="E265" s="223">
        <v>26</v>
      </c>
      <c r="F265" s="214">
        <v>1</v>
      </c>
      <c r="G265" s="215">
        <v>-0.94810379241517</v>
      </c>
    </row>
    <row r="266" s="181" customFormat="1" ht="24" customHeight="1" spans="1:7">
      <c r="A266" s="203">
        <v>21011</v>
      </c>
      <c r="B266" s="224" t="s">
        <v>359</v>
      </c>
      <c r="C266" s="225">
        <v>73</v>
      </c>
      <c r="D266" s="225">
        <v>6235</v>
      </c>
      <c r="E266" s="226">
        <v>6235</v>
      </c>
      <c r="F266" s="202">
        <v>1</v>
      </c>
      <c r="G266" s="208">
        <v>0.0866155454862321</v>
      </c>
    </row>
    <row r="267" ht="24" customHeight="1" spans="1:7">
      <c r="A267" s="209">
        <v>2101101</v>
      </c>
      <c r="B267" s="222" t="s">
        <v>360</v>
      </c>
      <c r="C267" s="220">
        <v>73</v>
      </c>
      <c r="D267" s="220">
        <v>1179</v>
      </c>
      <c r="E267" s="223">
        <v>1179</v>
      </c>
      <c r="F267" s="214">
        <v>1</v>
      </c>
      <c r="G267" s="215">
        <v>-0.783391512033805</v>
      </c>
    </row>
    <row r="268" ht="24" customHeight="1" spans="1:7">
      <c r="A268" s="209">
        <v>2101102</v>
      </c>
      <c r="B268" s="222" t="s">
        <v>361</v>
      </c>
      <c r="C268" s="220">
        <v>0</v>
      </c>
      <c r="D268" s="220">
        <v>5056</v>
      </c>
      <c r="E268" s="223">
        <v>5056</v>
      </c>
      <c r="F268" s="214">
        <v>1</v>
      </c>
      <c r="G268" s="215">
        <v>16.1389830508475</v>
      </c>
    </row>
    <row r="269" s="181" customFormat="1" ht="24" customHeight="1" spans="1:7">
      <c r="A269" s="203">
        <v>21012</v>
      </c>
      <c r="B269" s="224" t="s">
        <v>362</v>
      </c>
      <c r="C269" s="225">
        <v>16020</v>
      </c>
      <c r="D269" s="225">
        <v>2964</v>
      </c>
      <c r="E269" s="226">
        <v>2964</v>
      </c>
      <c r="F269" s="202">
        <v>1</v>
      </c>
      <c r="G269" s="208">
        <v>0.126996197718631</v>
      </c>
    </row>
    <row r="270" ht="24" customHeight="1" spans="1:7">
      <c r="A270" s="209">
        <v>2101201</v>
      </c>
      <c r="B270" s="222" t="s">
        <v>363</v>
      </c>
      <c r="C270" s="220">
        <v>11642</v>
      </c>
      <c r="D270" s="220"/>
      <c r="E270" s="223">
        <v>0</v>
      </c>
      <c r="F270" s="214" t="s">
        <v>150</v>
      </c>
      <c r="G270" s="215" t="s">
        <v>150</v>
      </c>
    </row>
    <row r="271" ht="24" customHeight="1" spans="1:7">
      <c r="A271" s="209">
        <v>2101202</v>
      </c>
      <c r="B271" s="222" t="s">
        <v>364</v>
      </c>
      <c r="C271" s="220">
        <v>4378</v>
      </c>
      <c r="D271" s="220">
        <v>2964</v>
      </c>
      <c r="E271" s="223">
        <v>2964</v>
      </c>
      <c r="F271" s="214">
        <v>1</v>
      </c>
      <c r="G271" s="215">
        <v>0.126996197718631</v>
      </c>
    </row>
    <row r="272" s="181" customFormat="1" ht="24" customHeight="1" spans="1:7">
      <c r="A272" s="203">
        <v>21013</v>
      </c>
      <c r="B272" s="224" t="s">
        <v>365</v>
      </c>
      <c r="C272" s="225">
        <v>1676</v>
      </c>
      <c r="D272" s="225">
        <v>1715</v>
      </c>
      <c r="E272" s="226">
        <v>1715</v>
      </c>
      <c r="F272" s="202">
        <v>1</v>
      </c>
      <c r="G272" s="208">
        <v>-0.159725624693778</v>
      </c>
    </row>
    <row r="273" ht="24" customHeight="1" spans="1:7">
      <c r="A273" s="209">
        <v>2101301</v>
      </c>
      <c r="B273" s="222" t="s">
        <v>366</v>
      </c>
      <c r="C273" s="220">
        <v>1658</v>
      </c>
      <c r="D273" s="223">
        <v>1699</v>
      </c>
      <c r="E273" s="223">
        <v>1699</v>
      </c>
      <c r="F273" s="214">
        <v>1</v>
      </c>
      <c r="G273" s="215">
        <v>0.273613193403298</v>
      </c>
    </row>
    <row r="274" ht="24" customHeight="1" spans="1:7">
      <c r="A274" s="209">
        <v>2101302</v>
      </c>
      <c r="B274" s="222" t="s">
        <v>367</v>
      </c>
      <c r="C274" s="220">
        <v>18</v>
      </c>
      <c r="D274" s="223">
        <v>16</v>
      </c>
      <c r="E274" s="223">
        <v>16</v>
      </c>
      <c r="F274" s="214">
        <v>1</v>
      </c>
      <c r="G274" s="215">
        <v>-0.826086956521739</v>
      </c>
    </row>
    <row r="275" ht="24" customHeight="1" spans="1:7">
      <c r="A275" s="209">
        <v>2101399</v>
      </c>
      <c r="B275" s="222" t="s">
        <v>368</v>
      </c>
      <c r="C275" s="220">
        <v>0</v>
      </c>
      <c r="D275" s="223">
        <v>473</v>
      </c>
      <c r="E275" s="223">
        <v>0</v>
      </c>
      <c r="F275" s="214">
        <v>0</v>
      </c>
      <c r="G275" s="215">
        <v>-1</v>
      </c>
    </row>
    <row r="276" s="181" customFormat="1" ht="24" customHeight="1" spans="1:7">
      <c r="A276" s="203">
        <v>21014</v>
      </c>
      <c r="B276" s="224" t="s">
        <v>369</v>
      </c>
      <c r="C276" s="225">
        <v>79</v>
      </c>
      <c r="D276" s="225">
        <v>79</v>
      </c>
      <c r="E276" s="226">
        <v>79</v>
      </c>
      <c r="F276" s="202">
        <v>1</v>
      </c>
      <c r="G276" s="208">
        <v>0.362068965517241</v>
      </c>
    </row>
    <row r="277" ht="24" customHeight="1" spans="1:7">
      <c r="A277" s="209">
        <v>2101401</v>
      </c>
      <c r="B277" s="222" t="s">
        <v>370</v>
      </c>
      <c r="C277" s="220">
        <v>79</v>
      </c>
      <c r="D277" s="220">
        <v>59</v>
      </c>
      <c r="E277" s="223">
        <v>59</v>
      </c>
      <c r="F277" s="214">
        <v>1</v>
      </c>
      <c r="G277" s="215">
        <v>0.0172413793103448</v>
      </c>
    </row>
    <row r="278" ht="24" customHeight="1" spans="1:7">
      <c r="A278" s="209">
        <v>2101499</v>
      </c>
      <c r="B278" s="222" t="s">
        <v>371</v>
      </c>
      <c r="C278" s="220">
        <v>0</v>
      </c>
      <c r="D278" s="220">
        <v>20</v>
      </c>
      <c r="E278" s="223">
        <v>20</v>
      </c>
      <c r="F278" s="214">
        <v>1</v>
      </c>
      <c r="G278" s="215" t="s">
        <v>150</v>
      </c>
    </row>
    <row r="279" s="181" customFormat="1" ht="24" customHeight="1" spans="1:7">
      <c r="A279" s="203">
        <v>21015</v>
      </c>
      <c r="B279" s="224" t="s">
        <v>372</v>
      </c>
      <c r="C279" s="225">
        <v>467</v>
      </c>
      <c r="D279" s="225">
        <v>533</v>
      </c>
      <c r="E279" s="226">
        <v>533</v>
      </c>
      <c r="F279" s="202">
        <v>1</v>
      </c>
      <c r="G279" s="208">
        <v>2.23030303030303</v>
      </c>
    </row>
    <row r="280" ht="24" customHeight="1" spans="1:7">
      <c r="A280" s="209">
        <v>2101501</v>
      </c>
      <c r="B280" s="222" t="s">
        <v>147</v>
      </c>
      <c r="C280" s="220">
        <v>46</v>
      </c>
      <c r="D280" s="223">
        <v>90</v>
      </c>
      <c r="E280" s="223">
        <v>90</v>
      </c>
      <c r="F280" s="214">
        <v>1</v>
      </c>
      <c r="G280" s="215">
        <v>-0.189189189189189</v>
      </c>
    </row>
    <row r="281" ht="24" customHeight="1" spans="1:7">
      <c r="A281" s="209">
        <v>2101502</v>
      </c>
      <c r="B281" s="222" t="s">
        <v>197</v>
      </c>
      <c r="C281" s="220">
        <v>0</v>
      </c>
      <c r="D281" s="223"/>
      <c r="E281" s="223">
        <v>0</v>
      </c>
      <c r="F281" s="214" t="s">
        <v>150</v>
      </c>
      <c r="G281" s="215" t="s">
        <v>150</v>
      </c>
    </row>
    <row r="282" ht="24" customHeight="1" spans="1:7">
      <c r="A282" s="209">
        <v>2101503</v>
      </c>
      <c r="B282" s="222" t="s">
        <v>176</v>
      </c>
      <c r="C282" s="220">
        <v>0</v>
      </c>
      <c r="D282" s="223">
        <v>14</v>
      </c>
      <c r="E282" s="223">
        <v>14</v>
      </c>
      <c r="F282" s="214">
        <v>1</v>
      </c>
      <c r="G282" s="215">
        <v>-0.740740740740741</v>
      </c>
    </row>
    <row r="283" ht="24" customHeight="1" spans="1:7">
      <c r="A283" s="209">
        <v>2101505</v>
      </c>
      <c r="B283" s="222" t="s">
        <v>373</v>
      </c>
      <c r="C283" s="220">
        <v>0</v>
      </c>
      <c r="D283" s="223">
        <v>7</v>
      </c>
      <c r="E283" s="223">
        <v>7</v>
      </c>
      <c r="F283" s="214">
        <v>1</v>
      </c>
      <c r="G283" s="215" t="s">
        <v>150</v>
      </c>
    </row>
    <row r="284" ht="24" customHeight="1" spans="1:7">
      <c r="A284" s="209">
        <v>2101506</v>
      </c>
      <c r="B284" s="222" t="s">
        <v>374</v>
      </c>
      <c r="C284" s="220">
        <v>0</v>
      </c>
      <c r="D284" s="223">
        <v>18</v>
      </c>
      <c r="E284" s="223">
        <v>18</v>
      </c>
      <c r="F284" s="214">
        <v>1</v>
      </c>
      <c r="G284" s="215" t="s">
        <v>150</v>
      </c>
    </row>
    <row r="285" ht="24" customHeight="1" spans="1:7">
      <c r="A285" s="209">
        <v>2101550</v>
      </c>
      <c r="B285" s="222" t="s">
        <v>149</v>
      </c>
      <c r="C285" s="220">
        <v>421</v>
      </c>
      <c r="D285" s="223">
        <v>342</v>
      </c>
      <c r="E285" s="223">
        <v>342</v>
      </c>
      <c r="F285" s="214">
        <v>1</v>
      </c>
      <c r="G285" s="215" t="s">
        <v>150</v>
      </c>
    </row>
    <row r="286" ht="24" customHeight="1" spans="1:7">
      <c r="A286" s="209">
        <v>2101599</v>
      </c>
      <c r="B286" s="222" t="s">
        <v>375</v>
      </c>
      <c r="C286" s="220">
        <v>0</v>
      </c>
      <c r="D286" s="223">
        <v>62</v>
      </c>
      <c r="E286" s="223">
        <v>62</v>
      </c>
      <c r="F286" s="214">
        <v>1</v>
      </c>
      <c r="G286" s="215" t="s">
        <v>150</v>
      </c>
    </row>
    <row r="287" s="181" customFormat="1" ht="24" customHeight="1" spans="1:7">
      <c r="A287" s="203">
        <v>21016</v>
      </c>
      <c r="B287" s="224" t="s">
        <v>376</v>
      </c>
      <c r="C287" s="225">
        <v>7</v>
      </c>
      <c r="D287" s="225">
        <v>9</v>
      </c>
      <c r="E287" s="226">
        <v>9</v>
      </c>
      <c r="F287" s="202">
        <v>1</v>
      </c>
      <c r="G287" s="208">
        <v>-0.666666666666667</v>
      </c>
    </row>
    <row r="288" ht="24" customHeight="1" spans="1:7">
      <c r="A288" s="209">
        <v>2101601</v>
      </c>
      <c r="B288" s="222" t="s">
        <v>377</v>
      </c>
      <c r="C288" s="220">
        <v>7</v>
      </c>
      <c r="D288" s="220">
        <v>9</v>
      </c>
      <c r="E288" s="223">
        <v>9</v>
      </c>
      <c r="F288" s="214">
        <v>1</v>
      </c>
      <c r="G288" s="215">
        <v>-0.666666666666667</v>
      </c>
    </row>
    <row r="289" s="181" customFormat="1" ht="24" customHeight="1" spans="1:7">
      <c r="A289" s="203">
        <v>21099</v>
      </c>
      <c r="B289" s="224" t="s">
        <v>378</v>
      </c>
      <c r="C289" s="225">
        <v>394</v>
      </c>
      <c r="D289" s="225">
        <v>131</v>
      </c>
      <c r="E289" s="226">
        <v>130</v>
      </c>
      <c r="F289" s="202">
        <v>0.99236641221374</v>
      </c>
      <c r="G289" s="208">
        <v>7.66666666666667</v>
      </c>
    </row>
    <row r="290" ht="24" customHeight="1" spans="1:7">
      <c r="A290" s="209">
        <v>2109999</v>
      </c>
      <c r="B290" s="222" t="s">
        <v>379</v>
      </c>
      <c r="C290" s="220">
        <v>394</v>
      </c>
      <c r="D290" s="220">
        <v>131</v>
      </c>
      <c r="E290" s="223">
        <v>130</v>
      </c>
      <c r="F290" s="214">
        <v>0.99236641221374</v>
      </c>
      <c r="G290" s="215">
        <v>7.66666666666667</v>
      </c>
    </row>
    <row r="291" s="178" customFormat="1" ht="24" customHeight="1" spans="1:7">
      <c r="A291" s="203">
        <v>211</v>
      </c>
      <c r="B291" s="224" t="s">
        <v>380</v>
      </c>
      <c r="C291" s="225">
        <v>6943</v>
      </c>
      <c r="D291" s="225">
        <v>5759</v>
      </c>
      <c r="E291" s="226">
        <v>4673</v>
      </c>
      <c r="F291" s="202">
        <v>0.811425594721306</v>
      </c>
      <c r="G291" s="208">
        <v>-0.1926399447132</v>
      </c>
    </row>
    <row r="292" s="181" customFormat="1" ht="24" customHeight="1" spans="1:7">
      <c r="A292" s="203">
        <v>21101</v>
      </c>
      <c r="B292" s="224" t="s">
        <v>381</v>
      </c>
      <c r="C292" s="225">
        <v>194</v>
      </c>
      <c r="D292" s="225">
        <v>251</v>
      </c>
      <c r="E292" s="226">
        <v>251</v>
      </c>
      <c r="F292" s="202">
        <v>1</v>
      </c>
      <c r="G292" s="208">
        <v>-0.015686274509804</v>
      </c>
    </row>
    <row r="293" ht="24" customHeight="1" spans="1:7">
      <c r="A293" s="209">
        <v>2110101</v>
      </c>
      <c r="B293" s="222" t="s">
        <v>147</v>
      </c>
      <c r="C293" s="220">
        <v>62</v>
      </c>
      <c r="D293" s="223">
        <v>131</v>
      </c>
      <c r="E293" s="223">
        <v>131</v>
      </c>
      <c r="F293" s="214">
        <v>1</v>
      </c>
      <c r="G293" s="215">
        <v>-0.272222222222222</v>
      </c>
    </row>
    <row r="294" ht="24" customHeight="1" spans="1:7">
      <c r="A294" s="209">
        <v>2110103</v>
      </c>
      <c r="B294" s="222" t="s">
        <v>176</v>
      </c>
      <c r="C294" s="220">
        <v>0</v>
      </c>
      <c r="D294" s="223"/>
      <c r="E294" s="223">
        <v>0</v>
      </c>
      <c r="F294" s="214" t="s">
        <v>150</v>
      </c>
      <c r="G294" s="215">
        <v>-1</v>
      </c>
    </row>
    <row r="295" ht="24" customHeight="1" spans="1:7">
      <c r="A295" s="209">
        <v>2110104</v>
      </c>
      <c r="B295" s="222" t="s">
        <v>382</v>
      </c>
      <c r="C295" s="220">
        <v>0</v>
      </c>
      <c r="D295" s="223"/>
      <c r="E295" s="223">
        <v>0</v>
      </c>
      <c r="F295" s="214" t="s">
        <v>150</v>
      </c>
      <c r="G295" s="215" t="s">
        <v>150</v>
      </c>
    </row>
    <row r="296" ht="24" customHeight="1" spans="1:7">
      <c r="A296" s="209">
        <v>2110105</v>
      </c>
      <c r="B296" s="222" t="s">
        <v>383</v>
      </c>
      <c r="C296" s="220">
        <v>0</v>
      </c>
      <c r="D296" s="223"/>
      <c r="E296" s="223">
        <v>0</v>
      </c>
      <c r="F296" s="214" t="s">
        <v>150</v>
      </c>
      <c r="G296" s="215">
        <v>-1</v>
      </c>
    </row>
    <row r="297" ht="24" customHeight="1" spans="1:7">
      <c r="A297" s="209">
        <v>2110199</v>
      </c>
      <c r="B297" s="222" t="s">
        <v>384</v>
      </c>
      <c r="C297" s="220">
        <v>132</v>
      </c>
      <c r="D297" s="223">
        <v>120</v>
      </c>
      <c r="E297" s="223">
        <v>120</v>
      </c>
      <c r="F297" s="214">
        <v>1</v>
      </c>
      <c r="G297" s="215" t="s">
        <v>150</v>
      </c>
    </row>
    <row r="298" s="181" customFormat="1" ht="24" customHeight="1" spans="1:7">
      <c r="A298" s="203">
        <v>21102</v>
      </c>
      <c r="B298" s="224" t="s">
        <v>385</v>
      </c>
      <c r="C298" s="225">
        <v>300</v>
      </c>
      <c r="D298" s="225">
        <v>445</v>
      </c>
      <c r="E298" s="226">
        <v>280</v>
      </c>
      <c r="F298" s="202">
        <v>0.629213483146067</v>
      </c>
      <c r="G298" s="208">
        <v>0.985815602836879</v>
      </c>
    </row>
    <row r="299" ht="24" customHeight="1" spans="1:7">
      <c r="A299" s="209">
        <v>2110299</v>
      </c>
      <c r="B299" s="222" t="s">
        <v>386</v>
      </c>
      <c r="C299" s="220">
        <v>300</v>
      </c>
      <c r="D299" s="220">
        <v>445</v>
      </c>
      <c r="E299" s="223">
        <v>280</v>
      </c>
      <c r="F299" s="214">
        <v>0.629213483146067</v>
      </c>
      <c r="G299" s="215">
        <v>0.985815602836879</v>
      </c>
    </row>
    <row r="300" s="181" customFormat="1" ht="24" customHeight="1" spans="1:7">
      <c r="A300" s="203">
        <v>21103</v>
      </c>
      <c r="B300" s="224" t="s">
        <v>387</v>
      </c>
      <c r="C300" s="225">
        <v>623</v>
      </c>
      <c r="D300" s="225">
        <v>1296</v>
      </c>
      <c r="E300" s="226">
        <v>1116</v>
      </c>
      <c r="F300" s="202">
        <v>0.861111111111111</v>
      </c>
      <c r="G300" s="208">
        <v>0.488</v>
      </c>
    </row>
    <row r="301" ht="24" customHeight="1" spans="1:7">
      <c r="A301" s="209">
        <v>2110301</v>
      </c>
      <c r="B301" s="222" t="s">
        <v>388</v>
      </c>
      <c r="C301" s="220">
        <v>0</v>
      </c>
      <c r="D301" s="220">
        <v>1100</v>
      </c>
      <c r="E301" s="223">
        <v>920</v>
      </c>
      <c r="F301" s="214">
        <v>0.836363636363636</v>
      </c>
      <c r="G301" s="215" t="s">
        <v>150</v>
      </c>
    </row>
    <row r="302" ht="24" customHeight="1" spans="1:7">
      <c r="A302" s="209">
        <v>2110302</v>
      </c>
      <c r="B302" s="222" t="s">
        <v>389</v>
      </c>
      <c r="C302" s="220">
        <v>623</v>
      </c>
      <c r="D302" s="220">
        <v>196</v>
      </c>
      <c r="E302" s="223">
        <v>196</v>
      </c>
      <c r="F302" s="214">
        <v>1</v>
      </c>
      <c r="G302" s="215">
        <v>-0.725874125874126</v>
      </c>
    </row>
    <row r="303" ht="24" customHeight="1" spans="1:7">
      <c r="A303" s="209">
        <v>2110399</v>
      </c>
      <c r="B303" s="222" t="s">
        <v>390</v>
      </c>
      <c r="C303" s="220">
        <v>0</v>
      </c>
      <c r="D303" s="220">
        <v>0</v>
      </c>
      <c r="E303" s="223">
        <v>0</v>
      </c>
      <c r="F303" s="214" t="s">
        <v>150</v>
      </c>
      <c r="G303" s="215">
        <v>-1</v>
      </c>
    </row>
    <row r="304" s="181" customFormat="1" ht="24" customHeight="1" spans="1:7">
      <c r="A304" s="203">
        <v>21104</v>
      </c>
      <c r="B304" s="224" t="s">
        <v>391</v>
      </c>
      <c r="C304" s="225">
        <v>5533</v>
      </c>
      <c r="D304" s="225">
        <v>2324</v>
      </c>
      <c r="E304" s="226">
        <v>1829</v>
      </c>
      <c r="F304" s="202">
        <v>0.787005163511188</v>
      </c>
      <c r="G304" s="208">
        <v>-0.464421669106881</v>
      </c>
    </row>
    <row r="305" ht="24" customHeight="1" spans="1:7">
      <c r="A305" s="209">
        <v>2110401</v>
      </c>
      <c r="B305" s="222" t="s">
        <v>392</v>
      </c>
      <c r="C305" s="220">
        <v>3533</v>
      </c>
      <c r="D305" s="220">
        <v>781</v>
      </c>
      <c r="E305" s="223">
        <v>781</v>
      </c>
      <c r="F305" s="214">
        <v>1</v>
      </c>
      <c r="G305" s="215">
        <v>-0.508495909376967</v>
      </c>
    </row>
    <row r="306" ht="24" customHeight="1" spans="1:7">
      <c r="A306" s="209">
        <v>2110402</v>
      </c>
      <c r="B306" s="222" t="s">
        <v>393</v>
      </c>
      <c r="C306" s="220">
        <v>2000</v>
      </c>
      <c r="D306" s="220">
        <v>0</v>
      </c>
      <c r="E306" s="223">
        <v>0</v>
      </c>
      <c r="F306" s="214" t="s">
        <v>150</v>
      </c>
      <c r="G306" s="215">
        <v>-1</v>
      </c>
    </row>
    <row r="307" ht="24" customHeight="1" spans="1:7">
      <c r="A307" s="209">
        <v>2110405</v>
      </c>
      <c r="B307" s="222" t="s">
        <v>394</v>
      </c>
      <c r="C307" s="220">
        <v>0</v>
      </c>
      <c r="D307" s="220">
        <v>1543</v>
      </c>
      <c r="E307" s="223">
        <v>1048</v>
      </c>
      <c r="F307" s="214">
        <v>0.679196370706416</v>
      </c>
      <c r="G307" s="215" t="s">
        <v>150</v>
      </c>
    </row>
    <row r="308" ht="24" customHeight="1" spans="1:7">
      <c r="A308" s="209">
        <v>2110499</v>
      </c>
      <c r="B308" s="222" t="s">
        <v>395</v>
      </c>
      <c r="C308" s="220">
        <v>0</v>
      </c>
      <c r="D308" s="220">
        <v>0</v>
      </c>
      <c r="E308" s="223">
        <v>0</v>
      </c>
      <c r="F308" s="214" t="s">
        <v>150</v>
      </c>
      <c r="G308" s="215">
        <v>-1</v>
      </c>
    </row>
    <row r="309" s="181" customFormat="1" ht="24" customHeight="1" spans="1:7">
      <c r="A309" s="203">
        <v>21105</v>
      </c>
      <c r="B309" s="224" t="s">
        <v>396</v>
      </c>
      <c r="C309" s="225">
        <v>0</v>
      </c>
      <c r="D309" s="225">
        <v>992</v>
      </c>
      <c r="E309" s="226">
        <v>992</v>
      </c>
      <c r="F309" s="202">
        <v>1</v>
      </c>
      <c r="G309" s="208">
        <v>0.088913282107574</v>
      </c>
    </row>
    <row r="310" ht="24" customHeight="1" spans="1:7">
      <c r="A310" s="209">
        <v>2110501</v>
      </c>
      <c r="B310" s="222" t="s">
        <v>397</v>
      </c>
      <c r="C310" s="220">
        <v>0</v>
      </c>
      <c r="D310" s="220">
        <v>0</v>
      </c>
      <c r="E310" s="223">
        <v>0</v>
      </c>
      <c r="F310" s="214" t="s">
        <v>150</v>
      </c>
      <c r="G310" s="215" t="s">
        <v>150</v>
      </c>
    </row>
    <row r="311" ht="24" customHeight="1" spans="1:7">
      <c r="A311" s="209">
        <v>2110503</v>
      </c>
      <c r="B311" s="222" t="s">
        <v>398</v>
      </c>
      <c r="C311" s="220">
        <v>0</v>
      </c>
      <c r="D311" s="220">
        <v>0</v>
      </c>
      <c r="E311" s="223">
        <v>0</v>
      </c>
      <c r="F311" s="214" t="s">
        <v>150</v>
      </c>
      <c r="G311" s="215" t="s">
        <v>150</v>
      </c>
    </row>
    <row r="312" ht="24" customHeight="1" spans="1:7">
      <c r="A312" s="209">
        <v>2110507</v>
      </c>
      <c r="B312" s="222" t="s">
        <v>399</v>
      </c>
      <c r="C312" s="220">
        <v>0</v>
      </c>
      <c r="D312" s="220">
        <v>992</v>
      </c>
      <c r="E312" s="223">
        <v>992</v>
      </c>
      <c r="F312" s="214">
        <v>1</v>
      </c>
      <c r="G312" s="215">
        <v>0.088913282107574</v>
      </c>
    </row>
    <row r="313" ht="24" customHeight="1" spans="1:7">
      <c r="A313" s="209">
        <v>2110599</v>
      </c>
      <c r="B313" s="222" t="s">
        <v>400</v>
      </c>
      <c r="C313" s="220">
        <v>0</v>
      </c>
      <c r="D313" s="220"/>
      <c r="E313" s="223">
        <v>0</v>
      </c>
      <c r="F313" s="214" t="s">
        <v>150</v>
      </c>
      <c r="G313" s="215" t="s">
        <v>150</v>
      </c>
    </row>
    <row r="314" s="181" customFormat="1" ht="24" customHeight="1" spans="1:7">
      <c r="A314" s="203">
        <v>21108</v>
      </c>
      <c r="B314" s="224" t="s">
        <v>401</v>
      </c>
      <c r="C314" s="225">
        <v>0</v>
      </c>
      <c r="D314" s="225">
        <v>246</v>
      </c>
      <c r="E314" s="226">
        <v>0</v>
      </c>
      <c r="F314" s="202">
        <v>0</v>
      </c>
      <c r="G314" s="208">
        <v>-1</v>
      </c>
    </row>
    <row r="315" ht="24" customHeight="1" spans="1:7">
      <c r="A315" s="209">
        <v>2110899</v>
      </c>
      <c r="B315" s="222" t="s">
        <v>402</v>
      </c>
      <c r="C315" s="220">
        <v>0</v>
      </c>
      <c r="D315" s="220">
        <v>246</v>
      </c>
      <c r="E315" s="223">
        <v>0</v>
      </c>
      <c r="F315" s="214">
        <v>0</v>
      </c>
      <c r="G315" s="215">
        <v>-1</v>
      </c>
    </row>
    <row r="316" s="181" customFormat="1" ht="24" customHeight="1" spans="1:7">
      <c r="A316" s="203">
        <v>21110</v>
      </c>
      <c r="B316" s="224" t="s">
        <v>403</v>
      </c>
      <c r="C316" s="225">
        <v>136</v>
      </c>
      <c r="D316" s="225">
        <v>22</v>
      </c>
      <c r="E316" s="226">
        <v>22</v>
      </c>
      <c r="F316" s="202">
        <v>1</v>
      </c>
      <c r="G316" s="208">
        <v>-0.838235294117647</v>
      </c>
    </row>
    <row r="317" ht="24" customHeight="1" spans="1:7">
      <c r="A317" s="209">
        <v>2111001</v>
      </c>
      <c r="B317" s="222" t="s">
        <v>404</v>
      </c>
      <c r="C317" s="220">
        <v>136</v>
      </c>
      <c r="D317" s="220">
        <v>22</v>
      </c>
      <c r="E317" s="223">
        <v>22</v>
      </c>
      <c r="F317" s="214">
        <v>1</v>
      </c>
      <c r="G317" s="215">
        <v>-0.838235294117647</v>
      </c>
    </row>
    <row r="318" s="181" customFormat="1" ht="24" customHeight="1" spans="1:7">
      <c r="A318" s="203">
        <v>21111</v>
      </c>
      <c r="B318" s="224" t="s">
        <v>405</v>
      </c>
      <c r="C318" s="225">
        <v>0</v>
      </c>
      <c r="D318" s="225">
        <v>0</v>
      </c>
      <c r="E318" s="226">
        <v>0</v>
      </c>
      <c r="F318" s="202" t="s">
        <v>150</v>
      </c>
      <c r="G318" s="208">
        <v>-1</v>
      </c>
    </row>
    <row r="319" ht="24" customHeight="1" spans="1:7">
      <c r="A319" s="209">
        <v>2111101</v>
      </c>
      <c r="B319" s="222" t="s">
        <v>406</v>
      </c>
      <c r="C319" s="220">
        <v>0</v>
      </c>
      <c r="D319" s="220">
        <v>0</v>
      </c>
      <c r="E319" s="223">
        <v>0</v>
      </c>
      <c r="F319" s="214" t="s">
        <v>150</v>
      </c>
      <c r="G319" s="215">
        <v>-1</v>
      </c>
    </row>
    <row r="320" ht="24" customHeight="1" spans="1:7">
      <c r="A320" s="209">
        <v>2111102</v>
      </c>
      <c r="B320" s="222" t="s">
        <v>407</v>
      </c>
      <c r="C320" s="220">
        <v>0</v>
      </c>
      <c r="D320" s="220">
        <v>0</v>
      </c>
      <c r="E320" s="223">
        <v>0</v>
      </c>
      <c r="F320" s="214" t="s">
        <v>150</v>
      </c>
      <c r="G320" s="215">
        <v>-1</v>
      </c>
    </row>
    <row r="321" ht="24" customHeight="1" spans="1:7">
      <c r="A321" s="209">
        <v>2111199</v>
      </c>
      <c r="B321" s="222" t="s">
        <v>408</v>
      </c>
      <c r="C321" s="220">
        <v>0</v>
      </c>
      <c r="D321" s="220">
        <v>0</v>
      </c>
      <c r="E321" s="223">
        <v>0</v>
      </c>
      <c r="F321" s="214" t="s">
        <v>150</v>
      </c>
      <c r="G321" s="215" t="s">
        <v>150</v>
      </c>
    </row>
    <row r="322" s="181" customFormat="1" ht="24" customHeight="1" spans="1:7">
      <c r="A322" s="203">
        <v>21114</v>
      </c>
      <c r="B322" s="224" t="s">
        <v>409</v>
      </c>
      <c r="C322" s="225">
        <v>157</v>
      </c>
      <c r="D322" s="225">
        <v>183</v>
      </c>
      <c r="E322" s="226">
        <v>183</v>
      </c>
      <c r="F322" s="202">
        <v>1</v>
      </c>
      <c r="G322" s="208">
        <v>1.81538461538462</v>
      </c>
    </row>
    <row r="323" ht="24" customHeight="1" spans="1:7">
      <c r="A323" s="209">
        <v>2111401</v>
      </c>
      <c r="B323" s="222" t="s">
        <v>147</v>
      </c>
      <c r="C323" s="220">
        <v>66</v>
      </c>
      <c r="D323" s="223">
        <v>90</v>
      </c>
      <c r="E323" s="223">
        <v>90</v>
      </c>
      <c r="F323" s="214">
        <v>1</v>
      </c>
      <c r="G323" s="215">
        <v>1.36842105263158</v>
      </c>
    </row>
    <row r="324" ht="24" customHeight="1" spans="1:7">
      <c r="A324" s="209">
        <v>2111403</v>
      </c>
      <c r="B324" s="222" t="s">
        <v>176</v>
      </c>
      <c r="C324" s="220">
        <v>0</v>
      </c>
      <c r="D324" s="223"/>
      <c r="E324" s="223">
        <v>0</v>
      </c>
      <c r="F324" s="214" t="s">
        <v>150</v>
      </c>
      <c r="G324" s="215">
        <v>-1</v>
      </c>
    </row>
    <row r="325" ht="24" customHeight="1" spans="1:7">
      <c r="A325" s="209">
        <v>2111450</v>
      </c>
      <c r="B325" s="222" t="s">
        <v>149</v>
      </c>
      <c r="C325" s="220">
        <v>91</v>
      </c>
      <c r="D325" s="223">
        <v>93</v>
      </c>
      <c r="E325" s="223">
        <v>93</v>
      </c>
      <c r="F325" s="214">
        <v>1</v>
      </c>
      <c r="G325" s="215">
        <v>45.5</v>
      </c>
    </row>
    <row r="326" s="181" customFormat="1" ht="24" customHeight="1" spans="1:7">
      <c r="A326" s="203">
        <v>21199</v>
      </c>
      <c r="B326" s="224" t="s">
        <v>410</v>
      </c>
      <c r="C326" s="225">
        <v>0</v>
      </c>
      <c r="D326" s="226"/>
      <c r="E326" s="226">
        <v>0</v>
      </c>
      <c r="F326" s="202" t="s">
        <v>150</v>
      </c>
      <c r="G326" s="208">
        <v>-1</v>
      </c>
    </row>
    <row r="327" ht="24" customHeight="1" spans="1:7">
      <c r="A327" s="209">
        <v>2119999</v>
      </c>
      <c r="B327" s="222" t="s">
        <v>411</v>
      </c>
      <c r="C327" s="220">
        <v>0</v>
      </c>
      <c r="D327" s="223"/>
      <c r="E327" s="223">
        <v>0</v>
      </c>
      <c r="F327" s="214" t="s">
        <v>150</v>
      </c>
      <c r="G327" s="215">
        <v>-1</v>
      </c>
    </row>
    <row r="328" s="178" customFormat="1" ht="24" customHeight="1" spans="1:7">
      <c r="A328" s="203">
        <v>212</v>
      </c>
      <c r="B328" s="224" t="s">
        <v>412</v>
      </c>
      <c r="C328" s="225">
        <v>13976</v>
      </c>
      <c r="D328" s="225">
        <v>36158</v>
      </c>
      <c r="E328" s="226">
        <v>34096</v>
      </c>
      <c r="F328" s="202">
        <v>0.942972509541457</v>
      </c>
      <c r="G328" s="208">
        <v>0.211268606344808</v>
      </c>
    </row>
    <row r="329" s="181" customFormat="1" ht="24" customHeight="1" spans="1:7">
      <c r="A329" s="203">
        <v>21201</v>
      </c>
      <c r="B329" s="224" t="s">
        <v>413</v>
      </c>
      <c r="C329" s="225">
        <v>1716</v>
      </c>
      <c r="D329" s="225">
        <v>2799</v>
      </c>
      <c r="E329" s="226">
        <v>2678</v>
      </c>
      <c r="F329" s="202">
        <v>0.956770275098249</v>
      </c>
      <c r="G329" s="208">
        <v>0.104329896907216</v>
      </c>
    </row>
    <row r="330" ht="24" customHeight="1" spans="1:7">
      <c r="A330" s="209">
        <v>2120101</v>
      </c>
      <c r="B330" s="222" t="s">
        <v>147</v>
      </c>
      <c r="C330" s="220">
        <v>113</v>
      </c>
      <c r="D330" s="223">
        <v>487</v>
      </c>
      <c r="E330" s="223">
        <v>366</v>
      </c>
      <c r="F330" s="214">
        <v>0.751540041067762</v>
      </c>
      <c r="G330" s="215">
        <v>-0.741342756183746</v>
      </c>
    </row>
    <row r="331" ht="24" customHeight="1" spans="1:7">
      <c r="A331" s="209">
        <v>2120102</v>
      </c>
      <c r="B331" s="222" t="s">
        <v>197</v>
      </c>
      <c r="C331" s="220">
        <v>0</v>
      </c>
      <c r="D331" s="223"/>
      <c r="E331" s="223">
        <v>0</v>
      </c>
      <c r="F331" s="214" t="s">
        <v>150</v>
      </c>
      <c r="G331" s="215" t="s">
        <v>150</v>
      </c>
    </row>
    <row r="332" ht="24" customHeight="1" spans="1:7">
      <c r="A332" s="209">
        <v>2120103</v>
      </c>
      <c r="B332" s="222" t="s">
        <v>176</v>
      </c>
      <c r="C332" s="220">
        <v>0</v>
      </c>
      <c r="D332" s="223">
        <v>177</v>
      </c>
      <c r="E332" s="223">
        <v>177</v>
      </c>
      <c r="F332" s="214">
        <v>1</v>
      </c>
      <c r="G332" s="215">
        <v>-0.824752475247525</v>
      </c>
    </row>
    <row r="333" ht="24" customHeight="1" spans="1:7">
      <c r="A333" s="209">
        <v>2120104</v>
      </c>
      <c r="B333" s="222" t="s">
        <v>414</v>
      </c>
      <c r="C333" s="220">
        <v>1603</v>
      </c>
      <c r="D333" s="223">
        <v>1423</v>
      </c>
      <c r="E333" s="223">
        <v>1423</v>
      </c>
      <c r="F333" s="214">
        <v>1</v>
      </c>
      <c r="G333" s="215" t="s">
        <v>150</v>
      </c>
    </row>
    <row r="334" ht="24" customHeight="1" spans="1:7">
      <c r="A334" s="209">
        <v>2120199</v>
      </c>
      <c r="B334" s="222" t="s">
        <v>415</v>
      </c>
      <c r="C334" s="220">
        <v>0</v>
      </c>
      <c r="D334" s="223">
        <v>712</v>
      </c>
      <c r="E334" s="223">
        <v>712</v>
      </c>
      <c r="F334" s="214">
        <v>1</v>
      </c>
      <c r="G334" s="215" t="s">
        <v>150</v>
      </c>
    </row>
    <row r="335" s="181" customFormat="1" ht="24" customHeight="1" spans="1:7">
      <c r="A335" s="203">
        <v>21202</v>
      </c>
      <c r="B335" s="224" t="s">
        <v>416</v>
      </c>
      <c r="C335" s="225">
        <v>0</v>
      </c>
      <c r="D335" s="225">
        <v>0</v>
      </c>
      <c r="E335" s="226">
        <v>0</v>
      </c>
      <c r="F335" s="202" t="s">
        <v>150</v>
      </c>
      <c r="G335" s="208">
        <v>-1</v>
      </c>
    </row>
    <row r="336" ht="24" customHeight="1" spans="1:7">
      <c r="A336" s="209">
        <v>2120201</v>
      </c>
      <c r="B336" s="222" t="s">
        <v>417</v>
      </c>
      <c r="C336" s="220">
        <v>0</v>
      </c>
      <c r="D336" s="220">
        <v>0</v>
      </c>
      <c r="E336" s="223">
        <v>0</v>
      </c>
      <c r="F336" s="214" t="s">
        <v>150</v>
      </c>
      <c r="G336" s="215">
        <v>-1</v>
      </c>
    </row>
    <row r="337" s="181" customFormat="1" ht="24" customHeight="1" spans="1:7">
      <c r="A337" s="203">
        <v>21203</v>
      </c>
      <c r="B337" s="224" t="s">
        <v>418</v>
      </c>
      <c r="C337" s="225">
        <v>10595</v>
      </c>
      <c r="D337" s="225">
        <v>27423</v>
      </c>
      <c r="E337" s="226">
        <v>27005</v>
      </c>
      <c r="F337" s="202">
        <v>0.984757320497393</v>
      </c>
      <c r="G337" s="208">
        <v>0.199475881673625</v>
      </c>
    </row>
    <row r="338" ht="24" customHeight="1" spans="1:7">
      <c r="A338" s="209">
        <v>2120303</v>
      </c>
      <c r="B338" s="222" t="s">
        <v>419</v>
      </c>
      <c r="C338" s="220">
        <v>0</v>
      </c>
      <c r="D338" s="223">
        <v>0</v>
      </c>
      <c r="E338" s="223">
        <v>0</v>
      </c>
      <c r="F338" s="214" t="s">
        <v>150</v>
      </c>
      <c r="G338" s="215">
        <v>-1</v>
      </c>
    </row>
    <row r="339" ht="24" customHeight="1" spans="1:7">
      <c r="A339" s="209">
        <v>2120399</v>
      </c>
      <c r="B339" s="222" t="s">
        <v>420</v>
      </c>
      <c r="C339" s="220">
        <v>10595</v>
      </c>
      <c r="D339" s="223">
        <v>27423</v>
      </c>
      <c r="E339" s="223">
        <v>27005</v>
      </c>
      <c r="F339" s="214">
        <v>0.984757320497393</v>
      </c>
      <c r="G339" s="215">
        <v>0.20752101591844</v>
      </c>
    </row>
    <row r="340" s="181" customFormat="1" ht="24" customHeight="1" spans="1:7">
      <c r="A340" s="203">
        <v>21205</v>
      </c>
      <c r="B340" s="224" t="s">
        <v>421</v>
      </c>
      <c r="C340" s="225">
        <v>1348</v>
      </c>
      <c r="D340" s="225">
        <v>3545</v>
      </c>
      <c r="E340" s="226">
        <v>3429</v>
      </c>
      <c r="F340" s="202">
        <v>0.967277856135402</v>
      </c>
      <c r="G340" s="208">
        <v>0.143381127042348</v>
      </c>
    </row>
    <row r="341" ht="24" customHeight="1" spans="1:7">
      <c r="A341" s="209">
        <v>2120501</v>
      </c>
      <c r="B341" s="222" t="s">
        <v>422</v>
      </c>
      <c r="C341" s="220">
        <v>1348</v>
      </c>
      <c r="D341" s="220">
        <v>3545</v>
      </c>
      <c r="E341" s="223">
        <v>3429</v>
      </c>
      <c r="F341" s="214">
        <v>0.967277856135402</v>
      </c>
      <c r="G341" s="215">
        <v>0.143381127042348</v>
      </c>
    </row>
    <row r="342" s="181" customFormat="1" ht="24" customHeight="1" spans="1:7">
      <c r="A342" s="203">
        <v>21206</v>
      </c>
      <c r="B342" s="224" t="s">
        <v>423</v>
      </c>
      <c r="C342" s="225">
        <v>0</v>
      </c>
      <c r="D342" s="225">
        <v>88</v>
      </c>
      <c r="E342" s="226">
        <v>88</v>
      </c>
      <c r="F342" s="202">
        <v>1</v>
      </c>
      <c r="G342" s="208" t="s">
        <v>150</v>
      </c>
    </row>
    <row r="343" ht="24" customHeight="1" spans="1:7">
      <c r="A343" s="209">
        <v>2120601</v>
      </c>
      <c r="B343" s="222" t="s">
        <v>424</v>
      </c>
      <c r="C343" s="220">
        <v>0</v>
      </c>
      <c r="D343" s="220">
        <v>88</v>
      </c>
      <c r="E343" s="223">
        <v>88</v>
      </c>
      <c r="F343" s="214">
        <v>1</v>
      </c>
      <c r="G343" s="215" t="s">
        <v>150</v>
      </c>
    </row>
    <row r="344" s="181" customFormat="1" ht="24" customHeight="1" spans="1:7">
      <c r="A344" s="203">
        <v>21299</v>
      </c>
      <c r="B344" s="224" t="s">
        <v>425</v>
      </c>
      <c r="C344" s="225">
        <v>317</v>
      </c>
      <c r="D344" s="225">
        <v>2303</v>
      </c>
      <c r="E344" s="226">
        <v>896</v>
      </c>
      <c r="F344" s="202">
        <v>0.389057750759878</v>
      </c>
      <c r="G344" s="208">
        <v>3.8695652173913</v>
      </c>
    </row>
    <row r="345" ht="24" customHeight="1" spans="1:7">
      <c r="A345" s="209">
        <v>2129999</v>
      </c>
      <c r="B345" s="222" t="s">
        <v>426</v>
      </c>
      <c r="C345" s="220">
        <v>317</v>
      </c>
      <c r="D345" s="220">
        <v>2303</v>
      </c>
      <c r="E345" s="223">
        <v>896</v>
      </c>
      <c r="F345" s="214">
        <v>0.389057750759878</v>
      </c>
      <c r="G345" s="215">
        <v>3.8695652173913</v>
      </c>
    </row>
    <row r="346" s="178" customFormat="1" ht="24" customHeight="1" spans="1:7">
      <c r="A346" s="203">
        <v>213</v>
      </c>
      <c r="B346" s="224" t="s">
        <v>427</v>
      </c>
      <c r="C346" s="225">
        <v>160302</v>
      </c>
      <c r="D346" s="225">
        <v>214078</v>
      </c>
      <c r="E346" s="226">
        <v>162942</v>
      </c>
      <c r="F346" s="202">
        <v>0.761133792356057</v>
      </c>
      <c r="G346" s="208">
        <v>0.00981668092068566</v>
      </c>
    </row>
    <row r="347" s="181" customFormat="1" ht="24" customHeight="1" spans="1:7">
      <c r="A347" s="203">
        <v>21301</v>
      </c>
      <c r="B347" s="224" t="s">
        <v>428</v>
      </c>
      <c r="C347" s="225">
        <v>71016</v>
      </c>
      <c r="D347" s="225">
        <v>105950</v>
      </c>
      <c r="E347" s="226">
        <v>65035</v>
      </c>
      <c r="F347" s="202">
        <v>0.613827277017461</v>
      </c>
      <c r="G347" s="208">
        <v>-0.0960958456684596</v>
      </c>
    </row>
    <row r="348" ht="24" customHeight="1" spans="1:7">
      <c r="A348" s="209">
        <v>2130101</v>
      </c>
      <c r="B348" s="222" t="s">
        <v>147</v>
      </c>
      <c r="C348" s="220">
        <v>241</v>
      </c>
      <c r="D348" s="220">
        <v>435</v>
      </c>
      <c r="E348" s="223">
        <v>422</v>
      </c>
      <c r="F348" s="214">
        <v>0.970114942528736</v>
      </c>
      <c r="G348" s="215">
        <v>-0.0865800865800865</v>
      </c>
    </row>
    <row r="349" ht="24" customHeight="1" spans="1:7">
      <c r="A349" s="209">
        <v>2130104</v>
      </c>
      <c r="B349" s="222" t="s">
        <v>149</v>
      </c>
      <c r="C349" s="220">
        <v>2823</v>
      </c>
      <c r="D349" s="220">
        <v>3561</v>
      </c>
      <c r="E349" s="223">
        <v>3410</v>
      </c>
      <c r="F349" s="214">
        <v>0.957596180848076</v>
      </c>
      <c r="G349" s="215">
        <v>0.101421188630491</v>
      </c>
    </row>
    <row r="350" ht="24" customHeight="1" spans="1:7">
      <c r="A350" s="209">
        <v>2130106</v>
      </c>
      <c r="B350" s="222" t="s">
        <v>429</v>
      </c>
      <c r="C350" s="220">
        <v>0</v>
      </c>
      <c r="D350" s="220"/>
      <c r="E350" s="223">
        <v>0</v>
      </c>
      <c r="F350" s="214" t="s">
        <v>150</v>
      </c>
      <c r="G350" s="215" t="s">
        <v>150</v>
      </c>
    </row>
    <row r="351" ht="24" customHeight="1" spans="1:7">
      <c r="A351" s="209">
        <v>2130108</v>
      </c>
      <c r="B351" s="222" t="s">
        <v>430</v>
      </c>
      <c r="C351" s="220">
        <v>837</v>
      </c>
      <c r="D351" s="220">
        <v>939</v>
      </c>
      <c r="E351" s="223">
        <v>805</v>
      </c>
      <c r="F351" s="214">
        <v>0.857294994675186</v>
      </c>
      <c r="G351" s="215">
        <v>-0.176891615541922</v>
      </c>
    </row>
    <row r="352" ht="24" customHeight="1" spans="1:7">
      <c r="A352" s="209">
        <v>2130109</v>
      </c>
      <c r="B352" s="222" t="s">
        <v>431</v>
      </c>
      <c r="C352" s="220">
        <v>0</v>
      </c>
      <c r="D352" s="220">
        <v>1</v>
      </c>
      <c r="E352" s="223">
        <v>1</v>
      </c>
      <c r="F352" s="214">
        <v>1</v>
      </c>
      <c r="G352" s="215" t="s">
        <v>150</v>
      </c>
    </row>
    <row r="353" ht="24" customHeight="1" spans="1:7">
      <c r="A353" s="209">
        <v>2130119</v>
      </c>
      <c r="B353" s="222" t="s">
        <v>432</v>
      </c>
      <c r="C353" s="220">
        <v>0</v>
      </c>
      <c r="D353" s="220">
        <v>416</v>
      </c>
      <c r="E353" s="223">
        <v>412</v>
      </c>
      <c r="F353" s="214">
        <v>0.990384615384615</v>
      </c>
      <c r="G353" s="215" t="s">
        <v>150</v>
      </c>
    </row>
    <row r="354" ht="24" customHeight="1" spans="1:7">
      <c r="A354" s="209">
        <v>2130122</v>
      </c>
      <c r="B354" s="222" t="s">
        <v>433</v>
      </c>
      <c r="C354" s="220">
        <v>30802</v>
      </c>
      <c r="D354" s="220">
        <v>46500</v>
      </c>
      <c r="E354" s="223">
        <v>46469</v>
      </c>
      <c r="F354" s="214">
        <v>0.999333333333333</v>
      </c>
      <c r="G354" s="215">
        <v>0.230445374146057</v>
      </c>
    </row>
    <row r="355" ht="24" customHeight="1" spans="1:7">
      <c r="A355" s="209">
        <v>2130124</v>
      </c>
      <c r="B355" s="222" t="s">
        <v>434</v>
      </c>
      <c r="C355" s="220">
        <v>0</v>
      </c>
      <c r="D355" s="220">
        <v>96</v>
      </c>
      <c r="E355" s="223">
        <v>96</v>
      </c>
      <c r="F355" s="214">
        <v>1</v>
      </c>
      <c r="G355" s="215" t="s">
        <v>150</v>
      </c>
    </row>
    <row r="356" ht="24" customHeight="1" spans="1:7">
      <c r="A356" s="209">
        <v>2130125</v>
      </c>
      <c r="B356" s="222" t="s">
        <v>435</v>
      </c>
      <c r="C356" s="220">
        <v>0</v>
      </c>
      <c r="D356" s="220">
        <v>100</v>
      </c>
      <c r="E356" s="223">
        <v>100</v>
      </c>
      <c r="F356" s="214">
        <v>1</v>
      </c>
      <c r="G356" s="215" t="s">
        <v>150</v>
      </c>
    </row>
    <row r="357" ht="24" customHeight="1" spans="1:7">
      <c r="A357" s="209">
        <v>2130135</v>
      </c>
      <c r="B357" s="222" t="s">
        <v>436</v>
      </c>
      <c r="C357" s="220">
        <v>10838</v>
      </c>
      <c r="D357" s="220">
        <v>370</v>
      </c>
      <c r="E357" s="223">
        <v>365</v>
      </c>
      <c r="F357" s="214">
        <v>0.986486486486487</v>
      </c>
      <c r="G357" s="215">
        <v>-0.888276706458525</v>
      </c>
    </row>
    <row r="358" ht="24" customHeight="1" spans="1:7">
      <c r="A358" s="209">
        <v>2130142</v>
      </c>
      <c r="B358" s="222" t="s">
        <v>437</v>
      </c>
      <c r="C358" s="220">
        <v>0</v>
      </c>
      <c r="D358" s="220"/>
      <c r="E358" s="223">
        <v>0</v>
      </c>
      <c r="F358" s="214" t="s">
        <v>150</v>
      </c>
      <c r="G358" s="215" t="s">
        <v>150</v>
      </c>
    </row>
    <row r="359" ht="24" customHeight="1" spans="1:7">
      <c r="A359" s="209">
        <v>2130148</v>
      </c>
      <c r="B359" s="222" t="s">
        <v>438</v>
      </c>
      <c r="C359" s="220">
        <v>0</v>
      </c>
      <c r="D359" s="220">
        <v>23</v>
      </c>
      <c r="E359" s="223">
        <v>23</v>
      </c>
      <c r="F359" s="214">
        <v>1</v>
      </c>
      <c r="G359" s="215" t="s">
        <v>150</v>
      </c>
    </row>
    <row r="360" ht="24" customHeight="1" spans="1:7">
      <c r="A360" s="209">
        <v>2130152</v>
      </c>
      <c r="B360" s="222" t="s">
        <v>439</v>
      </c>
      <c r="C360" s="220">
        <v>0</v>
      </c>
      <c r="D360" s="220"/>
      <c r="E360" s="223">
        <v>0</v>
      </c>
      <c r="F360" s="214" t="s">
        <v>150</v>
      </c>
      <c r="G360" s="215" t="s">
        <v>150</v>
      </c>
    </row>
    <row r="361" ht="24" customHeight="1" spans="1:7">
      <c r="A361" s="209">
        <v>2130153</v>
      </c>
      <c r="B361" s="222" t="s">
        <v>440</v>
      </c>
      <c r="C361" s="220">
        <v>15707</v>
      </c>
      <c r="D361" s="220">
        <v>47741</v>
      </c>
      <c r="E361" s="223">
        <v>8893</v>
      </c>
      <c r="F361" s="214">
        <v>0.186275947298967</v>
      </c>
      <c r="G361" s="215">
        <v>-0.504181534344335</v>
      </c>
    </row>
    <row r="362" ht="24" customHeight="1" spans="1:7">
      <c r="A362" s="209">
        <v>2130199</v>
      </c>
      <c r="B362" s="222" t="s">
        <v>441</v>
      </c>
      <c r="C362" s="220">
        <v>9768</v>
      </c>
      <c r="D362" s="220">
        <v>5768</v>
      </c>
      <c r="E362" s="223">
        <v>4039</v>
      </c>
      <c r="F362" s="214">
        <v>0.700242718446602</v>
      </c>
      <c r="G362" s="215">
        <v>-0.52167219327333</v>
      </c>
    </row>
    <row r="363" s="181" customFormat="1" ht="24" customHeight="1" spans="1:7">
      <c r="A363" s="203">
        <v>21302</v>
      </c>
      <c r="B363" s="224" t="s">
        <v>442</v>
      </c>
      <c r="C363" s="225">
        <v>15880</v>
      </c>
      <c r="D363" s="225">
        <v>20708</v>
      </c>
      <c r="E363" s="226">
        <v>17911</v>
      </c>
      <c r="F363" s="202">
        <v>0.864931427467645</v>
      </c>
      <c r="G363" s="208">
        <v>0.355764135947317</v>
      </c>
    </row>
    <row r="364" ht="24" customHeight="1" spans="1:7">
      <c r="A364" s="209">
        <v>2130201</v>
      </c>
      <c r="B364" s="222" t="s">
        <v>147</v>
      </c>
      <c r="C364" s="220">
        <v>0</v>
      </c>
      <c r="D364" s="220">
        <v>176</v>
      </c>
      <c r="E364" s="223">
        <v>176</v>
      </c>
      <c r="F364" s="214">
        <v>1</v>
      </c>
      <c r="G364" s="215">
        <v>0.725490196078431</v>
      </c>
    </row>
    <row r="365" ht="24" customHeight="1" spans="1:7">
      <c r="A365" s="209">
        <v>2130204</v>
      </c>
      <c r="B365" s="222" t="s">
        <v>443</v>
      </c>
      <c r="C365" s="220">
        <v>8359</v>
      </c>
      <c r="D365" s="220">
        <v>4492</v>
      </c>
      <c r="E365" s="223">
        <v>4492</v>
      </c>
      <c r="F365" s="214">
        <v>1</v>
      </c>
      <c r="G365" s="215">
        <v>0.984098939929329</v>
      </c>
    </row>
    <row r="366" ht="24" customHeight="1" spans="1:7">
      <c r="A366" s="209">
        <v>2130205</v>
      </c>
      <c r="B366" s="222" t="s">
        <v>444</v>
      </c>
      <c r="C366" s="220">
        <v>4497</v>
      </c>
      <c r="D366" s="220">
        <v>9333</v>
      </c>
      <c r="E366" s="223">
        <v>8933</v>
      </c>
      <c r="F366" s="214">
        <v>0.957141326475946</v>
      </c>
      <c r="G366" s="215">
        <v>0.332686856631359</v>
      </c>
    </row>
    <row r="367" ht="24" customHeight="1" spans="1:7">
      <c r="A367" s="209">
        <v>2130209</v>
      </c>
      <c r="B367" s="222" t="s">
        <v>445</v>
      </c>
      <c r="C367" s="220">
        <v>2753</v>
      </c>
      <c r="D367" s="220">
        <v>2680</v>
      </c>
      <c r="E367" s="223">
        <v>324</v>
      </c>
      <c r="F367" s="214">
        <v>0.12089552238806</v>
      </c>
      <c r="G367" s="215">
        <v>2.14563106796116</v>
      </c>
    </row>
    <row r="368" ht="24" customHeight="1" spans="1:7">
      <c r="A368" s="209">
        <v>2130210</v>
      </c>
      <c r="B368" s="222" t="s">
        <v>446</v>
      </c>
      <c r="C368" s="220">
        <v>0</v>
      </c>
      <c r="D368" s="220"/>
      <c r="E368" s="223">
        <v>0</v>
      </c>
      <c r="F368" s="214" t="s">
        <v>150</v>
      </c>
      <c r="G368" s="215" t="s">
        <v>150</v>
      </c>
    </row>
    <row r="369" ht="24" customHeight="1" spans="1:7">
      <c r="A369" s="209">
        <v>2130211</v>
      </c>
      <c r="B369" s="222" t="s">
        <v>447</v>
      </c>
      <c r="C369" s="220">
        <v>0</v>
      </c>
      <c r="D369" s="220"/>
      <c r="E369" s="223">
        <v>0</v>
      </c>
      <c r="F369" s="214" t="s">
        <v>150</v>
      </c>
      <c r="G369" s="215" t="s">
        <v>150</v>
      </c>
    </row>
    <row r="370" ht="24" customHeight="1" spans="1:7">
      <c r="A370" s="209">
        <v>2130212</v>
      </c>
      <c r="B370" s="222" t="s">
        <v>448</v>
      </c>
      <c r="C370" s="220">
        <v>251</v>
      </c>
      <c r="D370" s="220">
        <v>3796</v>
      </c>
      <c r="E370" s="223">
        <v>3755</v>
      </c>
      <c r="F370" s="214">
        <v>0.989199157007376</v>
      </c>
      <c r="G370" s="215">
        <v>-0.0510487743239828</v>
      </c>
    </row>
    <row r="371" ht="24" customHeight="1" spans="1:7">
      <c r="A371" s="209">
        <v>2130221</v>
      </c>
      <c r="B371" s="222" t="s">
        <v>449</v>
      </c>
      <c r="C371" s="220">
        <v>0</v>
      </c>
      <c r="D371" s="220">
        <v>51</v>
      </c>
      <c r="E371" s="223">
        <v>51</v>
      </c>
      <c r="F371" s="214">
        <v>1</v>
      </c>
      <c r="G371" s="215" t="s">
        <v>150</v>
      </c>
    </row>
    <row r="372" ht="24" customHeight="1" spans="1:7">
      <c r="A372" s="209">
        <v>2130226</v>
      </c>
      <c r="B372" s="222" t="s">
        <v>450</v>
      </c>
      <c r="C372" s="220">
        <v>0</v>
      </c>
      <c r="D372" s="220"/>
      <c r="E372" s="223">
        <v>0</v>
      </c>
      <c r="F372" s="214" t="s">
        <v>150</v>
      </c>
      <c r="G372" s="215">
        <v>-1</v>
      </c>
    </row>
    <row r="373" ht="24" customHeight="1" spans="1:7">
      <c r="A373" s="209">
        <v>2130234</v>
      </c>
      <c r="B373" s="222" t="s">
        <v>451</v>
      </c>
      <c r="C373" s="220">
        <v>20</v>
      </c>
      <c r="D373" s="220">
        <v>180</v>
      </c>
      <c r="E373" s="223">
        <v>180</v>
      </c>
      <c r="F373" s="214">
        <v>1</v>
      </c>
      <c r="G373" s="215">
        <v>2.39622641509434</v>
      </c>
    </row>
    <row r="374" ht="24" customHeight="1" spans="1:7">
      <c r="A374" s="209">
        <v>2130236</v>
      </c>
      <c r="B374" s="222" t="s">
        <v>452</v>
      </c>
      <c r="C374" s="220">
        <v>0</v>
      </c>
      <c r="D374" s="220"/>
      <c r="E374" s="223">
        <v>0</v>
      </c>
      <c r="F374" s="214" t="s">
        <v>150</v>
      </c>
      <c r="G374" s="215">
        <v>-1</v>
      </c>
    </row>
    <row r="375" ht="24" customHeight="1" spans="1:7">
      <c r="A375" s="209">
        <v>2130299</v>
      </c>
      <c r="B375" s="222" t="s">
        <v>453</v>
      </c>
      <c r="C375" s="220">
        <v>0</v>
      </c>
      <c r="D375" s="220"/>
      <c r="E375" s="223">
        <v>0</v>
      </c>
      <c r="F375" s="214" t="s">
        <v>150</v>
      </c>
      <c r="G375" s="215" t="s">
        <v>150</v>
      </c>
    </row>
    <row r="376" s="181" customFormat="1" ht="24" customHeight="1" spans="1:7">
      <c r="A376" s="203">
        <v>21303</v>
      </c>
      <c r="B376" s="224" t="s">
        <v>454</v>
      </c>
      <c r="C376" s="225">
        <v>6983</v>
      </c>
      <c r="D376" s="225">
        <v>2579</v>
      </c>
      <c r="E376" s="226">
        <v>2448</v>
      </c>
      <c r="F376" s="202">
        <v>0.949205118262893</v>
      </c>
      <c r="G376" s="208">
        <v>-0.28042328042328</v>
      </c>
    </row>
    <row r="377" ht="24" customHeight="1" spans="1:7">
      <c r="A377" s="209">
        <v>2130301</v>
      </c>
      <c r="B377" s="222" t="s">
        <v>147</v>
      </c>
      <c r="C377" s="220">
        <v>106</v>
      </c>
      <c r="D377" s="220">
        <v>206</v>
      </c>
      <c r="E377" s="223">
        <v>206</v>
      </c>
      <c r="F377" s="214">
        <v>1</v>
      </c>
      <c r="G377" s="215">
        <v>0.73109243697479</v>
      </c>
    </row>
    <row r="378" ht="24" customHeight="1" spans="1:7">
      <c r="A378" s="209">
        <v>2130303</v>
      </c>
      <c r="B378" s="222" t="s">
        <v>176</v>
      </c>
      <c r="C378" s="220">
        <v>431</v>
      </c>
      <c r="D378" s="220">
        <v>0</v>
      </c>
      <c r="E378" s="223">
        <v>0</v>
      </c>
      <c r="F378" s="214" t="s">
        <v>150</v>
      </c>
      <c r="G378" s="215">
        <v>-1</v>
      </c>
    </row>
    <row r="379" ht="24" customHeight="1" spans="1:7">
      <c r="A379" s="209">
        <v>2130304</v>
      </c>
      <c r="B379" s="222" t="s">
        <v>455</v>
      </c>
      <c r="C379" s="220">
        <v>102</v>
      </c>
      <c r="D379" s="220">
        <v>0</v>
      </c>
      <c r="E379" s="223">
        <v>0</v>
      </c>
      <c r="F379" s="214" t="s">
        <v>150</v>
      </c>
      <c r="G379" s="215">
        <v>-1</v>
      </c>
    </row>
    <row r="380" ht="24" customHeight="1" spans="1:7">
      <c r="A380" s="209">
        <v>2130305</v>
      </c>
      <c r="B380" s="222" t="s">
        <v>456</v>
      </c>
      <c r="C380" s="220">
        <v>0</v>
      </c>
      <c r="D380" s="220"/>
      <c r="E380" s="223">
        <v>0</v>
      </c>
      <c r="F380" s="214" t="s">
        <v>150</v>
      </c>
      <c r="G380" s="215" t="s">
        <v>150</v>
      </c>
    </row>
    <row r="381" ht="24" customHeight="1" spans="1:7">
      <c r="A381" s="209">
        <v>2130306</v>
      </c>
      <c r="B381" s="222" t="s">
        <v>457</v>
      </c>
      <c r="C381" s="220">
        <v>315</v>
      </c>
      <c r="D381" s="220">
        <v>982</v>
      </c>
      <c r="E381" s="223">
        <v>982</v>
      </c>
      <c r="F381" s="214">
        <v>1</v>
      </c>
      <c r="G381" s="215">
        <v>22.9512195121951</v>
      </c>
    </row>
    <row r="382" ht="24" customHeight="1" spans="1:7">
      <c r="A382" s="209">
        <v>2130308</v>
      </c>
      <c r="B382" s="222" t="s">
        <v>458</v>
      </c>
      <c r="C382" s="220">
        <v>0</v>
      </c>
      <c r="D382" s="220">
        <v>34</v>
      </c>
      <c r="E382" s="223">
        <v>34</v>
      </c>
      <c r="F382" s="214">
        <v>1</v>
      </c>
      <c r="G382" s="215" t="s">
        <v>150</v>
      </c>
    </row>
    <row r="383" ht="24" customHeight="1" spans="1:7">
      <c r="A383" s="209">
        <v>2130310</v>
      </c>
      <c r="B383" s="222" t="s">
        <v>459</v>
      </c>
      <c r="C383" s="220">
        <v>112</v>
      </c>
      <c r="D383" s="220">
        <v>152</v>
      </c>
      <c r="E383" s="223">
        <v>152</v>
      </c>
      <c r="F383" s="214">
        <v>1</v>
      </c>
      <c r="G383" s="215">
        <v>2.16666666666667</v>
      </c>
    </row>
    <row r="384" ht="24" customHeight="1" spans="1:7">
      <c r="A384" s="209">
        <v>2130311</v>
      </c>
      <c r="B384" s="222" t="s">
        <v>460</v>
      </c>
      <c r="C384" s="220">
        <v>0</v>
      </c>
      <c r="D384" s="220">
        <v>418</v>
      </c>
      <c r="E384" s="223">
        <v>418</v>
      </c>
      <c r="F384" s="214">
        <v>1</v>
      </c>
      <c r="G384" s="215" t="s">
        <v>150</v>
      </c>
    </row>
    <row r="385" ht="24" customHeight="1" spans="1:7">
      <c r="A385" s="209">
        <v>2130314</v>
      </c>
      <c r="B385" s="222" t="s">
        <v>461</v>
      </c>
      <c r="C385" s="220">
        <v>0</v>
      </c>
      <c r="D385" s="220">
        <v>90</v>
      </c>
      <c r="E385" s="223">
        <v>90</v>
      </c>
      <c r="F385" s="214">
        <v>1</v>
      </c>
      <c r="G385" s="215">
        <v>0.216216216216216</v>
      </c>
    </row>
    <row r="386" ht="24" customHeight="1" spans="1:7">
      <c r="A386" s="209">
        <v>2130315</v>
      </c>
      <c r="B386" s="222" t="s">
        <v>462</v>
      </c>
      <c r="C386" s="220">
        <v>524</v>
      </c>
      <c r="D386" s="220">
        <v>104</v>
      </c>
      <c r="E386" s="223">
        <v>104</v>
      </c>
      <c r="F386" s="214">
        <v>1</v>
      </c>
      <c r="G386" s="215">
        <v>-0.752380952380952</v>
      </c>
    </row>
    <row r="387" ht="24" customHeight="1" spans="1:7">
      <c r="A387" s="209">
        <v>2130316</v>
      </c>
      <c r="B387" s="222" t="s">
        <v>463</v>
      </c>
      <c r="C387" s="220">
        <v>0</v>
      </c>
      <c r="D387" s="220">
        <v>123</v>
      </c>
      <c r="E387" s="223">
        <v>123</v>
      </c>
      <c r="F387" s="214">
        <v>1</v>
      </c>
      <c r="G387" s="215" t="s">
        <v>150</v>
      </c>
    </row>
    <row r="388" ht="24" customHeight="1" spans="1:7">
      <c r="A388" s="209">
        <v>2130317</v>
      </c>
      <c r="B388" s="222" t="s">
        <v>464</v>
      </c>
      <c r="C388" s="220">
        <v>0</v>
      </c>
      <c r="D388" s="220">
        <v>69</v>
      </c>
      <c r="E388" s="223">
        <v>69</v>
      </c>
      <c r="F388" s="214">
        <v>1</v>
      </c>
      <c r="G388" s="215" t="s">
        <v>150</v>
      </c>
    </row>
    <row r="389" ht="24" customHeight="1" spans="1:7">
      <c r="A389" s="209">
        <v>2130321</v>
      </c>
      <c r="B389" s="222" t="s">
        <v>465</v>
      </c>
      <c r="C389" s="220">
        <v>226</v>
      </c>
      <c r="D389" s="220">
        <v>239</v>
      </c>
      <c r="E389" s="223">
        <v>239</v>
      </c>
      <c r="F389" s="214">
        <v>1</v>
      </c>
      <c r="G389" s="215">
        <v>0.0575221238938053</v>
      </c>
    </row>
    <row r="390" ht="24" customHeight="1" spans="1:7">
      <c r="A390" s="209">
        <v>2130334</v>
      </c>
      <c r="B390" s="222" t="s">
        <v>466</v>
      </c>
      <c r="C390" s="220">
        <v>0</v>
      </c>
      <c r="D390" s="220">
        <v>161</v>
      </c>
      <c r="E390" s="223">
        <v>30</v>
      </c>
      <c r="F390" s="214">
        <v>0.186335403726708</v>
      </c>
      <c r="G390" s="215" t="s">
        <v>150</v>
      </c>
    </row>
    <row r="391" ht="24" customHeight="1" spans="1:7">
      <c r="A391" s="209">
        <v>2130335</v>
      </c>
      <c r="B391" s="222" t="s">
        <v>467</v>
      </c>
      <c r="C391" s="220">
        <v>40</v>
      </c>
      <c r="D391" s="220">
        <v>0</v>
      </c>
      <c r="E391" s="223">
        <v>0</v>
      </c>
      <c r="F391" s="214" t="s">
        <v>150</v>
      </c>
      <c r="G391" s="215">
        <v>-1</v>
      </c>
    </row>
    <row r="392" ht="24" customHeight="1" spans="1:7">
      <c r="A392" s="209">
        <v>2130399</v>
      </c>
      <c r="B392" s="222" t="s">
        <v>468</v>
      </c>
      <c r="C392" s="220">
        <v>5127</v>
      </c>
      <c r="D392" s="220">
        <v>1</v>
      </c>
      <c r="E392" s="223">
        <v>1</v>
      </c>
      <c r="F392" s="214">
        <v>1</v>
      </c>
      <c r="G392" s="215">
        <v>-0.999403697078116</v>
      </c>
    </row>
    <row r="393" s="181" customFormat="1" ht="24" customHeight="1" spans="1:7">
      <c r="A393" s="203">
        <v>21305</v>
      </c>
      <c r="B393" s="224" t="s">
        <v>469</v>
      </c>
      <c r="C393" s="225">
        <v>45655</v>
      </c>
      <c r="D393" s="225">
        <v>59925</v>
      </c>
      <c r="E393" s="226">
        <v>56171</v>
      </c>
      <c r="F393" s="202">
        <v>0.93735502711723</v>
      </c>
      <c r="G393" s="208">
        <v>0.0723544796777458</v>
      </c>
    </row>
    <row r="394" ht="24" customHeight="1" spans="1:7">
      <c r="A394" s="209">
        <v>2130501</v>
      </c>
      <c r="B394" s="222" t="s">
        <v>147</v>
      </c>
      <c r="C394" s="220">
        <v>60</v>
      </c>
      <c r="D394" s="220">
        <v>190</v>
      </c>
      <c r="E394" s="223">
        <v>190</v>
      </c>
      <c r="F394" s="214">
        <v>1</v>
      </c>
      <c r="G394" s="215">
        <v>0.328671328671329</v>
      </c>
    </row>
    <row r="395" ht="24" customHeight="1" spans="1:7">
      <c r="A395" s="209">
        <v>2130504</v>
      </c>
      <c r="B395" s="222" t="s">
        <v>470</v>
      </c>
      <c r="C395" s="220">
        <v>21000</v>
      </c>
      <c r="D395" s="220">
        <v>34877</v>
      </c>
      <c r="E395" s="223">
        <v>31123</v>
      </c>
      <c r="F395" s="214">
        <v>0.892364595578748</v>
      </c>
      <c r="G395" s="215">
        <v>0.14003663003663</v>
      </c>
    </row>
    <row r="396" ht="24" customHeight="1" spans="1:7">
      <c r="A396" s="209">
        <v>2130505</v>
      </c>
      <c r="B396" s="222" t="s">
        <v>471</v>
      </c>
      <c r="C396" s="220">
        <v>22707</v>
      </c>
      <c r="D396" s="220">
        <v>23179</v>
      </c>
      <c r="E396" s="223">
        <v>23179</v>
      </c>
      <c r="F396" s="214">
        <v>1</v>
      </c>
      <c r="G396" s="215">
        <v>-0.0505079469113551</v>
      </c>
    </row>
    <row r="397" ht="24" customHeight="1" spans="1:7">
      <c r="A397" s="209">
        <v>2130506</v>
      </c>
      <c r="B397" s="222" t="s">
        <v>472</v>
      </c>
      <c r="C397" s="220">
        <v>1800</v>
      </c>
      <c r="D397" s="220">
        <v>137</v>
      </c>
      <c r="E397" s="223">
        <v>137</v>
      </c>
      <c r="F397" s="214">
        <v>1</v>
      </c>
      <c r="G397" s="215">
        <v>0.902777777777778</v>
      </c>
    </row>
    <row r="398" ht="24" customHeight="1" spans="1:7">
      <c r="A398" s="209">
        <v>2130507</v>
      </c>
      <c r="B398" s="222" t="s">
        <v>473</v>
      </c>
      <c r="C398" s="220">
        <v>0</v>
      </c>
      <c r="D398" s="220">
        <v>342</v>
      </c>
      <c r="E398" s="223">
        <v>342</v>
      </c>
      <c r="F398" s="214">
        <v>1</v>
      </c>
      <c r="G398" s="215">
        <v>0.533632286995516</v>
      </c>
    </row>
    <row r="399" ht="24" customHeight="1" spans="1:7">
      <c r="A399" s="209">
        <v>2130550</v>
      </c>
      <c r="B399" s="222" t="s">
        <v>149</v>
      </c>
      <c r="C399" s="220">
        <v>88</v>
      </c>
      <c r="D399" s="220">
        <v>75</v>
      </c>
      <c r="E399" s="223">
        <v>75</v>
      </c>
      <c r="F399" s="214">
        <v>1</v>
      </c>
      <c r="G399" s="215">
        <v>-0.0740740740740741</v>
      </c>
    </row>
    <row r="400" ht="24" customHeight="1" spans="1:7">
      <c r="A400" s="209">
        <v>2130599</v>
      </c>
      <c r="B400" s="222" t="s">
        <v>474</v>
      </c>
      <c r="C400" s="220">
        <v>0</v>
      </c>
      <c r="D400" s="220">
        <v>1125</v>
      </c>
      <c r="E400" s="223">
        <v>1125</v>
      </c>
      <c r="F400" s="214">
        <v>1</v>
      </c>
      <c r="G400" s="215">
        <v>6.5</v>
      </c>
    </row>
    <row r="401" s="181" customFormat="1" ht="24" customHeight="1" spans="1:7">
      <c r="A401" s="203">
        <v>21307</v>
      </c>
      <c r="B401" s="224" t="s">
        <v>475</v>
      </c>
      <c r="C401" s="225">
        <v>5343</v>
      </c>
      <c r="D401" s="225">
        <v>6644</v>
      </c>
      <c r="E401" s="226">
        <v>3214</v>
      </c>
      <c r="F401" s="202">
        <v>0.483744732089103</v>
      </c>
      <c r="G401" s="208">
        <v>-0.126867698994838</v>
      </c>
    </row>
    <row r="402" s="178" customFormat="1" ht="24" customHeight="1" spans="1:7">
      <c r="A402" s="209">
        <v>2130701</v>
      </c>
      <c r="B402" s="222" t="s">
        <v>476</v>
      </c>
      <c r="C402" s="220">
        <v>1601</v>
      </c>
      <c r="D402" s="220"/>
      <c r="E402" s="223"/>
      <c r="F402" s="214" t="s">
        <v>150</v>
      </c>
      <c r="G402" s="215" t="s">
        <v>150</v>
      </c>
    </row>
    <row r="403" ht="24" customHeight="1" spans="1:7">
      <c r="A403" s="209">
        <v>2130705</v>
      </c>
      <c r="B403" s="222" t="s">
        <v>477</v>
      </c>
      <c r="C403" s="220">
        <v>2858</v>
      </c>
      <c r="D403" s="223">
        <v>2714</v>
      </c>
      <c r="E403" s="223">
        <v>2714</v>
      </c>
      <c r="F403" s="214">
        <v>1</v>
      </c>
      <c r="G403" s="215">
        <v>-0.00876552227903582</v>
      </c>
    </row>
    <row r="404" ht="24" customHeight="1" spans="1:7">
      <c r="A404" s="209">
        <v>2130706</v>
      </c>
      <c r="B404" s="222" t="s">
        <v>478</v>
      </c>
      <c r="C404" s="220">
        <v>884</v>
      </c>
      <c r="D404" s="223">
        <v>500</v>
      </c>
      <c r="E404" s="223">
        <v>500</v>
      </c>
      <c r="F404" s="214">
        <v>1</v>
      </c>
      <c r="G404" s="215">
        <v>-0.364675984752224</v>
      </c>
    </row>
    <row r="405" ht="24" customHeight="1" spans="1:7">
      <c r="A405" s="209">
        <v>2130799</v>
      </c>
      <c r="B405" s="222" t="s">
        <v>479</v>
      </c>
      <c r="C405" s="220">
        <v>0</v>
      </c>
      <c r="D405" s="223">
        <v>0</v>
      </c>
      <c r="E405" s="223">
        <v>0</v>
      </c>
      <c r="F405" s="214" t="s">
        <v>150</v>
      </c>
      <c r="G405" s="215">
        <v>-1</v>
      </c>
    </row>
    <row r="406" s="181" customFormat="1" ht="24" customHeight="1" spans="1:7">
      <c r="A406" s="203">
        <v>21308</v>
      </c>
      <c r="B406" s="224" t="s">
        <v>480</v>
      </c>
      <c r="C406" s="225">
        <v>825</v>
      </c>
      <c r="D406" s="225">
        <v>2379</v>
      </c>
      <c r="E406" s="226">
        <v>2322</v>
      </c>
      <c r="F406" s="202">
        <v>0.976040353089533</v>
      </c>
      <c r="G406" s="208">
        <v>0.0805025593299209</v>
      </c>
    </row>
    <row r="407" ht="24" customHeight="1" spans="1:7">
      <c r="A407" s="209">
        <v>2130803</v>
      </c>
      <c r="B407" s="222" t="s">
        <v>481</v>
      </c>
      <c r="C407" s="220">
        <v>775</v>
      </c>
      <c r="D407" s="220">
        <v>2379</v>
      </c>
      <c r="E407" s="223">
        <v>2322</v>
      </c>
      <c r="F407" s="214">
        <v>0.976040353089533</v>
      </c>
      <c r="G407" s="215">
        <v>0.115809706871696</v>
      </c>
    </row>
    <row r="408" ht="24" customHeight="1" spans="1:7">
      <c r="A408" s="209">
        <v>2130804</v>
      </c>
      <c r="B408" s="222" t="s">
        <v>482</v>
      </c>
      <c r="C408" s="220">
        <v>0</v>
      </c>
      <c r="D408" s="220">
        <v>0</v>
      </c>
      <c r="E408" s="223">
        <v>0</v>
      </c>
      <c r="F408" s="214" t="s">
        <v>150</v>
      </c>
      <c r="G408" s="215">
        <v>-1</v>
      </c>
    </row>
    <row r="409" s="181" customFormat="1" ht="24" customHeight="1" spans="1:7">
      <c r="A409" s="203">
        <v>21309</v>
      </c>
      <c r="B409" s="224" t="s">
        <v>483</v>
      </c>
      <c r="C409" s="225">
        <v>14600</v>
      </c>
      <c r="D409" s="225">
        <v>15430</v>
      </c>
      <c r="E409" s="226">
        <v>15430</v>
      </c>
      <c r="F409" s="202">
        <v>1</v>
      </c>
      <c r="G409" s="208">
        <v>0.057936235858759</v>
      </c>
    </row>
    <row r="410" ht="24" customHeight="1" spans="1:7">
      <c r="A410" s="209">
        <v>2130999</v>
      </c>
      <c r="B410" s="222" t="s">
        <v>484</v>
      </c>
      <c r="C410" s="220">
        <v>14600</v>
      </c>
      <c r="D410" s="220">
        <v>15430</v>
      </c>
      <c r="E410" s="223">
        <v>15430</v>
      </c>
      <c r="F410" s="214">
        <v>1</v>
      </c>
      <c r="G410" s="215">
        <v>0.057936235858759</v>
      </c>
    </row>
    <row r="411" s="181" customFormat="1" ht="24" customHeight="1" spans="1:7">
      <c r="A411" s="203">
        <v>21399</v>
      </c>
      <c r="B411" s="224" t="s">
        <v>485</v>
      </c>
      <c r="C411" s="225">
        <v>0</v>
      </c>
      <c r="D411" s="225">
        <v>463</v>
      </c>
      <c r="E411" s="226">
        <v>411</v>
      </c>
      <c r="F411" s="202">
        <v>0.88768898488121</v>
      </c>
      <c r="G411" s="208" t="s">
        <v>150</v>
      </c>
    </row>
    <row r="412" ht="24" customHeight="1" spans="1:7">
      <c r="A412" s="209">
        <v>2139999</v>
      </c>
      <c r="B412" s="222" t="s">
        <v>486</v>
      </c>
      <c r="C412" s="220">
        <v>0</v>
      </c>
      <c r="D412" s="220">
        <v>463</v>
      </c>
      <c r="E412" s="223">
        <v>411</v>
      </c>
      <c r="F412" s="214">
        <v>0.88768898488121</v>
      </c>
      <c r="G412" s="215" t="s">
        <v>150</v>
      </c>
    </row>
    <row r="413" s="178" customFormat="1" ht="24" customHeight="1" spans="1:7">
      <c r="A413" s="203">
        <v>214</v>
      </c>
      <c r="B413" s="224" t="s">
        <v>487</v>
      </c>
      <c r="C413" s="225">
        <v>10338</v>
      </c>
      <c r="D413" s="225">
        <v>11293</v>
      </c>
      <c r="E413" s="226">
        <v>7439</v>
      </c>
      <c r="F413" s="202">
        <v>0.658726644824227</v>
      </c>
      <c r="G413" s="208">
        <v>-0.379773219943305</v>
      </c>
    </row>
    <row r="414" s="181" customFormat="1" ht="24" customHeight="1" spans="1:7">
      <c r="A414" s="203">
        <v>21401</v>
      </c>
      <c r="B414" s="224" t="s">
        <v>488</v>
      </c>
      <c r="C414" s="225">
        <v>8004</v>
      </c>
      <c r="D414" s="225">
        <v>7145</v>
      </c>
      <c r="E414" s="226">
        <v>6131</v>
      </c>
      <c r="F414" s="202">
        <v>0.858082575227432</v>
      </c>
      <c r="G414" s="208">
        <v>-0.488827747206937</v>
      </c>
    </row>
    <row r="415" ht="24" customHeight="1" spans="1:7">
      <c r="A415" s="209">
        <v>2140101</v>
      </c>
      <c r="B415" s="222" t="s">
        <v>147</v>
      </c>
      <c r="C415" s="220">
        <v>82</v>
      </c>
      <c r="D415" s="220">
        <v>982</v>
      </c>
      <c r="E415" s="223">
        <v>982</v>
      </c>
      <c r="F415" s="214">
        <v>1</v>
      </c>
      <c r="G415" s="215">
        <v>1.03312629399586</v>
      </c>
    </row>
    <row r="416" ht="24" customHeight="1" spans="1:7">
      <c r="A416" s="209">
        <v>2140103</v>
      </c>
      <c r="B416" s="222" t="s">
        <v>176</v>
      </c>
      <c r="C416" s="220">
        <v>0</v>
      </c>
      <c r="D416" s="220">
        <v>0</v>
      </c>
      <c r="E416" s="223">
        <v>0</v>
      </c>
      <c r="F416" s="214" t="s">
        <v>150</v>
      </c>
      <c r="G416" s="215">
        <v>-1</v>
      </c>
    </row>
    <row r="417" ht="24" customHeight="1" spans="1:7">
      <c r="A417" s="209">
        <v>2140104</v>
      </c>
      <c r="B417" s="222" t="s">
        <v>489</v>
      </c>
      <c r="C417" s="220">
        <v>7500</v>
      </c>
      <c r="D417" s="220">
        <v>1390</v>
      </c>
      <c r="E417" s="223">
        <v>376</v>
      </c>
      <c r="F417" s="214">
        <v>0.270503597122302</v>
      </c>
      <c r="G417" s="215">
        <v>-0.938421225024566</v>
      </c>
    </row>
    <row r="418" ht="24" customHeight="1" spans="1:7">
      <c r="A418" s="209">
        <v>2140106</v>
      </c>
      <c r="B418" s="222" t="s">
        <v>490</v>
      </c>
      <c r="C418" s="220">
        <v>60</v>
      </c>
      <c r="D418" s="220">
        <v>3086</v>
      </c>
      <c r="E418" s="223">
        <v>3086</v>
      </c>
      <c r="F418" s="214">
        <v>1</v>
      </c>
      <c r="G418" s="215">
        <v>-0.0519201228878649</v>
      </c>
    </row>
    <row r="419" ht="24" customHeight="1" spans="1:7">
      <c r="A419" s="209">
        <v>2140112</v>
      </c>
      <c r="B419" s="222" t="s">
        <v>491</v>
      </c>
      <c r="C419" s="220">
        <v>362</v>
      </c>
      <c r="D419" s="220">
        <v>687</v>
      </c>
      <c r="E419" s="223">
        <v>687</v>
      </c>
      <c r="F419" s="214">
        <v>1</v>
      </c>
      <c r="G419" s="215">
        <v>0.0974440894568691</v>
      </c>
    </row>
    <row r="420" ht="24" customHeight="1" spans="1:7">
      <c r="A420" s="209">
        <v>2140199</v>
      </c>
      <c r="B420" s="222" t="s">
        <v>492</v>
      </c>
      <c r="C420" s="220">
        <v>0</v>
      </c>
      <c r="D420" s="220">
        <v>1000</v>
      </c>
      <c r="E420" s="223">
        <v>1000</v>
      </c>
      <c r="F420" s="214">
        <v>1</v>
      </c>
      <c r="G420" s="215">
        <v>-0.274836838288615</v>
      </c>
    </row>
    <row r="421" s="181" customFormat="1" ht="24" customHeight="1" spans="1:7">
      <c r="A421" s="203">
        <v>21406</v>
      </c>
      <c r="B421" s="224" t="s">
        <v>493</v>
      </c>
      <c r="C421" s="225">
        <v>0</v>
      </c>
      <c r="D421" s="225">
        <v>1547</v>
      </c>
      <c r="E421" s="226">
        <v>526</v>
      </c>
      <c r="F421" s="202">
        <v>0.340012928248222</v>
      </c>
      <c r="G421" s="208" t="s">
        <v>150</v>
      </c>
    </row>
    <row r="422" ht="24" customHeight="1" spans="1:7">
      <c r="A422" s="209">
        <v>2140601</v>
      </c>
      <c r="B422" s="222" t="s">
        <v>494</v>
      </c>
      <c r="C422" s="220">
        <v>0</v>
      </c>
      <c r="D422" s="220">
        <v>1547</v>
      </c>
      <c r="E422" s="223">
        <v>526</v>
      </c>
      <c r="F422" s="214">
        <v>0.340012928248222</v>
      </c>
      <c r="G422" s="215" t="s">
        <v>150</v>
      </c>
    </row>
    <row r="423" s="181" customFormat="1" ht="24" customHeight="1" spans="1:7">
      <c r="A423" s="203">
        <v>21499</v>
      </c>
      <c r="B423" s="224" t="s">
        <v>495</v>
      </c>
      <c r="C423" s="225">
        <v>2334</v>
      </c>
      <c r="D423" s="225">
        <v>2601</v>
      </c>
      <c r="E423" s="226">
        <v>782</v>
      </c>
      <c r="F423" s="202">
        <v>0.300653594771242</v>
      </c>
      <c r="G423" s="208" t="s">
        <v>150</v>
      </c>
    </row>
    <row r="424" ht="24" customHeight="1" spans="1:7">
      <c r="A424" s="209">
        <v>2149999</v>
      </c>
      <c r="B424" s="222" t="s">
        <v>496</v>
      </c>
      <c r="C424" s="220">
        <v>2334</v>
      </c>
      <c r="D424" s="220">
        <v>2601</v>
      </c>
      <c r="E424" s="223">
        <v>782</v>
      </c>
      <c r="F424" s="214">
        <v>0.300653594771242</v>
      </c>
      <c r="G424" s="215" t="s">
        <v>150</v>
      </c>
    </row>
    <row r="425" s="178" customFormat="1" ht="24" customHeight="1" spans="1:7">
      <c r="A425" s="203">
        <v>215</v>
      </c>
      <c r="B425" s="224" t="s">
        <v>497</v>
      </c>
      <c r="C425" s="225">
        <v>0</v>
      </c>
      <c r="D425" s="225">
        <v>60</v>
      </c>
      <c r="E425" s="226">
        <v>60</v>
      </c>
      <c r="F425" s="202">
        <v>1</v>
      </c>
      <c r="G425" s="208">
        <v>-0.552238805970149</v>
      </c>
    </row>
    <row r="426" s="181" customFormat="1" ht="24" customHeight="1" spans="1:7">
      <c r="A426" s="203">
        <v>21508</v>
      </c>
      <c r="B426" s="224" t="s">
        <v>498</v>
      </c>
      <c r="C426" s="225">
        <v>0</v>
      </c>
      <c r="D426" s="225">
        <v>12</v>
      </c>
      <c r="E426" s="226">
        <v>12</v>
      </c>
      <c r="F426" s="202">
        <v>1</v>
      </c>
      <c r="G426" s="208">
        <v>-0.906976744186047</v>
      </c>
    </row>
    <row r="427" ht="24" customHeight="1" spans="1:7">
      <c r="A427" s="209">
        <v>2150805</v>
      </c>
      <c r="B427" s="222" t="s">
        <v>499</v>
      </c>
      <c r="C427" s="220">
        <v>0</v>
      </c>
      <c r="D427" s="220">
        <v>12</v>
      </c>
      <c r="E427" s="223">
        <v>12</v>
      </c>
      <c r="F427" s="214">
        <v>1</v>
      </c>
      <c r="G427" s="215">
        <v>-0.906976744186047</v>
      </c>
    </row>
    <row r="428" ht="24" customHeight="1" spans="1:7">
      <c r="A428" s="209">
        <v>2150899</v>
      </c>
      <c r="B428" s="222" t="s">
        <v>500</v>
      </c>
      <c r="C428" s="220">
        <v>0</v>
      </c>
      <c r="D428" s="220"/>
      <c r="E428" s="223">
        <v>0</v>
      </c>
      <c r="F428" s="214" t="s">
        <v>150</v>
      </c>
      <c r="G428" s="215" t="s">
        <v>150</v>
      </c>
    </row>
    <row r="429" s="181" customFormat="1" ht="24" customHeight="1" spans="1:7">
      <c r="A429" s="203">
        <v>21599</v>
      </c>
      <c r="B429" s="224" t="s">
        <v>501</v>
      </c>
      <c r="C429" s="225">
        <v>0</v>
      </c>
      <c r="D429" s="225">
        <v>48</v>
      </c>
      <c r="E429" s="226">
        <v>48</v>
      </c>
      <c r="F429" s="202">
        <v>1</v>
      </c>
      <c r="G429" s="208">
        <v>8.6</v>
      </c>
    </row>
    <row r="430" ht="24" customHeight="1" spans="1:7">
      <c r="A430" s="209">
        <v>2159999</v>
      </c>
      <c r="B430" s="222" t="s">
        <v>502</v>
      </c>
      <c r="C430" s="220">
        <v>0</v>
      </c>
      <c r="D430" s="220">
        <v>48</v>
      </c>
      <c r="E430" s="223">
        <v>48</v>
      </c>
      <c r="F430" s="214">
        <v>1</v>
      </c>
      <c r="G430" s="215">
        <v>8.6</v>
      </c>
    </row>
    <row r="431" s="178" customFormat="1" ht="24" customHeight="1" spans="1:7">
      <c r="A431" s="203">
        <v>216</v>
      </c>
      <c r="B431" s="224" t="s">
        <v>503</v>
      </c>
      <c r="C431" s="225">
        <v>398</v>
      </c>
      <c r="D431" s="225">
        <v>2297</v>
      </c>
      <c r="E431" s="226">
        <v>2072</v>
      </c>
      <c r="F431" s="202">
        <v>0.902046147148455</v>
      </c>
      <c r="G431" s="208">
        <v>0.333333333333333</v>
      </c>
    </row>
    <row r="432" s="181" customFormat="1" ht="24" customHeight="1" spans="1:7">
      <c r="A432" s="203">
        <v>21602</v>
      </c>
      <c r="B432" s="224" t="s">
        <v>504</v>
      </c>
      <c r="C432" s="225">
        <v>398</v>
      </c>
      <c r="D432" s="225">
        <v>1081</v>
      </c>
      <c r="E432" s="226">
        <v>856</v>
      </c>
      <c r="F432" s="202">
        <v>0.791859389454209</v>
      </c>
      <c r="G432" s="208">
        <v>1.20618556701031</v>
      </c>
    </row>
    <row r="433" ht="24" customHeight="1" spans="1:7">
      <c r="A433" s="209">
        <v>2160201</v>
      </c>
      <c r="B433" s="222" t="s">
        <v>147</v>
      </c>
      <c r="C433" s="220">
        <v>243</v>
      </c>
      <c r="D433" s="220">
        <v>173</v>
      </c>
      <c r="E433" s="223">
        <v>173</v>
      </c>
      <c r="F433" s="214">
        <v>1</v>
      </c>
      <c r="G433" s="215">
        <v>0.663461538461539</v>
      </c>
    </row>
    <row r="434" ht="24" customHeight="1" spans="1:7">
      <c r="A434" s="209">
        <v>2160299</v>
      </c>
      <c r="B434" s="222" t="s">
        <v>505</v>
      </c>
      <c r="C434" s="220">
        <v>155</v>
      </c>
      <c r="D434" s="220">
        <v>908</v>
      </c>
      <c r="E434" s="223">
        <v>683</v>
      </c>
      <c r="F434" s="214">
        <v>0.752202643171806</v>
      </c>
      <c r="G434" s="215">
        <v>1.40492957746479</v>
      </c>
    </row>
    <row r="435" s="181" customFormat="1" ht="24" customHeight="1" spans="1:7">
      <c r="A435" s="203">
        <v>21606</v>
      </c>
      <c r="B435" s="224" t="s">
        <v>506</v>
      </c>
      <c r="C435" s="225">
        <v>0</v>
      </c>
      <c r="D435" s="225">
        <v>216</v>
      </c>
      <c r="E435" s="226">
        <v>216</v>
      </c>
      <c r="F435" s="202">
        <v>1</v>
      </c>
      <c r="G435" s="208">
        <v>1.13861386138614</v>
      </c>
    </row>
    <row r="436" ht="24" customHeight="1" spans="1:7">
      <c r="A436" s="209">
        <v>2160699</v>
      </c>
      <c r="B436" s="222" t="s">
        <v>507</v>
      </c>
      <c r="C436" s="220">
        <v>0</v>
      </c>
      <c r="D436" s="220">
        <v>216</v>
      </c>
      <c r="E436" s="223">
        <v>216</v>
      </c>
      <c r="F436" s="214">
        <v>1</v>
      </c>
      <c r="G436" s="215">
        <v>1.13861386138614</v>
      </c>
    </row>
    <row r="437" s="181" customFormat="1" ht="24" customHeight="1" spans="1:7">
      <c r="A437" s="203">
        <v>21699</v>
      </c>
      <c r="B437" s="224" t="s">
        <v>508</v>
      </c>
      <c r="C437" s="225">
        <v>0</v>
      </c>
      <c r="D437" s="225">
        <v>1000</v>
      </c>
      <c r="E437" s="226">
        <v>1000</v>
      </c>
      <c r="F437" s="202">
        <v>1</v>
      </c>
      <c r="G437" s="208">
        <v>-0.0610328638497653</v>
      </c>
    </row>
    <row r="438" ht="24" customHeight="1" spans="1:7">
      <c r="A438" s="209">
        <v>2169999</v>
      </c>
      <c r="B438" s="222" t="s">
        <v>509</v>
      </c>
      <c r="C438" s="220">
        <v>0</v>
      </c>
      <c r="D438" s="220">
        <v>1000</v>
      </c>
      <c r="E438" s="223">
        <v>1000</v>
      </c>
      <c r="F438" s="214">
        <v>1</v>
      </c>
      <c r="G438" s="215">
        <v>-0.0610328638497653</v>
      </c>
    </row>
    <row r="439" s="178" customFormat="1" ht="24" customHeight="1" spans="1:7">
      <c r="A439" s="203">
        <v>217</v>
      </c>
      <c r="B439" s="224" t="s">
        <v>510</v>
      </c>
      <c r="C439" s="225">
        <v>0</v>
      </c>
      <c r="D439" s="225">
        <v>110</v>
      </c>
      <c r="E439" s="226">
        <v>110</v>
      </c>
      <c r="F439" s="202">
        <v>1</v>
      </c>
      <c r="G439" s="208">
        <v>0.375</v>
      </c>
    </row>
    <row r="440" s="181" customFormat="1" ht="24" customHeight="1" spans="1:7">
      <c r="A440" s="203">
        <v>21703</v>
      </c>
      <c r="B440" s="224" t="s">
        <v>511</v>
      </c>
      <c r="C440" s="225">
        <v>0</v>
      </c>
      <c r="D440" s="225">
        <v>110</v>
      </c>
      <c r="E440" s="226">
        <v>110</v>
      </c>
      <c r="F440" s="202">
        <v>1</v>
      </c>
      <c r="G440" s="208">
        <v>0.375</v>
      </c>
    </row>
    <row r="441" ht="24" customHeight="1" spans="1:7">
      <c r="A441" s="209">
        <v>2170399</v>
      </c>
      <c r="B441" s="222" t="s">
        <v>512</v>
      </c>
      <c r="C441" s="220">
        <v>0</v>
      </c>
      <c r="D441" s="220">
        <v>110</v>
      </c>
      <c r="E441" s="223">
        <v>110</v>
      </c>
      <c r="F441" s="214">
        <v>1</v>
      </c>
      <c r="G441" s="215">
        <v>0.375</v>
      </c>
    </row>
    <row r="442" s="178" customFormat="1" ht="24" customHeight="1" spans="1:7">
      <c r="A442" s="203">
        <v>220</v>
      </c>
      <c r="B442" s="224" t="s">
        <v>513</v>
      </c>
      <c r="C442" s="225">
        <v>3161</v>
      </c>
      <c r="D442" s="225">
        <v>7771</v>
      </c>
      <c r="E442" s="226">
        <v>7771</v>
      </c>
      <c r="F442" s="202">
        <v>1</v>
      </c>
      <c r="G442" s="208">
        <v>0.140278796771827</v>
      </c>
    </row>
    <row r="443" s="181" customFormat="1" ht="24" customHeight="1" spans="1:7">
      <c r="A443" s="203">
        <v>22001</v>
      </c>
      <c r="B443" s="224" t="s">
        <v>514</v>
      </c>
      <c r="C443" s="225">
        <v>3072</v>
      </c>
      <c r="D443" s="225">
        <v>7652</v>
      </c>
      <c r="E443" s="226">
        <v>7652</v>
      </c>
      <c r="F443" s="202">
        <v>1</v>
      </c>
      <c r="G443" s="208">
        <v>0.137674695212608</v>
      </c>
    </row>
    <row r="444" ht="24" customHeight="1" spans="1:7">
      <c r="A444" s="209">
        <v>2200101</v>
      </c>
      <c r="B444" s="222" t="s">
        <v>147</v>
      </c>
      <c r="C444" s="220">
        <v>102</v>
      </c>
      <c r="D444" s="220">
        <v>365</v>
      </c>
      <c r="E444" s="223">
        <v>365</v>
      </c>
      <c r="F444" s="214">
        <v>1</v>
      </c>
      <c r="G444" s="215">
        <v>-0.502046384720327</v>
      </c>
    </row>
    <row r="445" ht="24" customHeight="1" spans="1:7">
      <c r="A445" s="209">
        <v>2200104</v>
      </c>
      <c r="B445" s="222" t="s">
        <v>515</v>
      </c>
      <c r="C445" s="220">
        <v>268</v>
      </c>
      <c r="D445" s="220">
        <v>305</v>
      </c>
      <c r="E445" s="223">
        <v>305</v>
      </c>
      <c r="F445" s="214">
        <v>1</v>
      </c>
      <c r="G445" s="215">
        <v>1.27611940298507</v>
      </c>
    </row>
    <row r="446" ht="24" customHeight="1" spans="1:7">
      <c r="A446" s="209">
        <v>2200106</v>
      </c>
      <c r="B446" s="222" t="s">
        <v>516</v>
      </c>
      <c r="C446" s="220">
        <v>0</v>
      </c>
      <c r="D446" s="220">
        <v>631</v>
      </c>
      <c r="E446" s="223">
        <v>631</v>
      </c>
      <c r="F446" s="214">
        <v>1</v>
      </c>
      <c r="G446" s="215" t="s">
        <v>150</v>
      </c>
    </row>
    <row r="447" ht="24" customHeight="1" spans="1:7">
      <c r="A447" s="209">
        <v>2200107</v>
      </c>
      <c r="B447" s="222" t="s">
        <v>517</v>
      </c>
      <c r="C447" s="220">
        <v>96</v>
      </c>
      <c r="D447" s="220">
        <v>10</v>
      </c>
      <c r="E447" s="223">
        <v>10</v>
      </c>
      <c r="F447" s="214">
        <v>1</v>
      </c>
      <c r="G447" s="215" t="s">
        <v>150</v>
      </c>
    </row>
    <row r="448" ht="24" customHeight="1" spans="1:7">
      <c r="A448" s="209">
        <v>2200108</v>
      </c>
      <c r="B448" s="222" t="s">
        <v>518</v>
      </c>
      <c r="C448" s="220">
        <v>105</v>
      </c>
      <c r="D448" s="220"/>
      <c r="E448" s="223"/>
      <c r="F448" s="214" t="s">
        <v>150</v>
      </c>
      <c r="G448" s="215" t="s">
        <v>150</v>
      </c>
    </row>
    <row r="449" ht="24" customHeight="1" spans="1:7">
      <c r="A449" s="209">
        <v>2200109</v>
      </c>
      <c r="B449" s="222" t="s">
        <v>519</v>
      </c>
      <c r="C449" s="220">
        <v>366</v>
      </c>
      <c r="D449" s="220">
        <v>0</v>
      </c>
      <c r="E449" s="223">
        <v>0</v>
      </c>
      <c r="F449" s="214" t="s">
        <v>150</v>
      </c>
      <c r="G449" s="215">
        <v>-1</v>
      </c>
    </row>
    <row r="450" ht="24" customHeight="1" spans="1:7">
      <c r="A450" s="209">
        <v>2200112</v>
      </c>
      <c r="B450" s="222" t="s">
        <v>520</v>
      </c>
      <c r="C450" s="220">
        <v>135</v>
      </c>
      <c r="D450" s="220">
        <v>5279</v>
      </c>
      <c r="E450" s="223">
        <v>5279</v>
      </c>
      <c r="F450" s="214">
        <v>1</v>
      </c>
      <c r="G450" s="215">
        <v>2.55727762803234</v>
      </c>
    </row>
    <row r="451" ht="24" customHeight="1" spans="1:7">
      <c r="A451" s="209">
        <v>2200150</v>
      </c>
      <c r="B451" s="222" t="s">
        <v>149</v>
      </c>
      <c r="C451" s="220">
        <v>700</v>
      </c>
      <c r="D451" s="220">
        <v>1062</v>
      </c>
      <c r="E451" s="223">
        <v>1062</v>
      </c>
      <c r="F451" s="214">
        <v>1</v>
      </c>
      <c r="G451" s="215">
        <v>-0.735755162975865</v>
      </c>
    </row>
    <row r="452" ht="24" customHeight="1" spans="1:7">
      <c r="A452" s="209">
        <v>2200199</v>
      </c>
      <c r="B452" s="222" t="s">
        <v>521</v>
      </c>
      <c r="C452" s="220">
        <v>1300</v>
      </c>
      <c r="D452" s="220"/>
      <c r="E452" s="223">
        <v>0</v>
      </c>
      <c r="F452" s="214" t="s">
        <v>150</v>
      </c>
      <c r="G452" s="215">
        <v>-1</v>
      </c>
    </row>
    <row r="453" s="181" customFormat="1" ht="24" customHeight="1" spans="1:7">
      <c r="A453" s="203">
        <v>22005</v>
      </c>
      <c r="B453" s="224" t="s">
        <v>522</v>
      </c>
      <c r="C453" s="225">
        <v>89</v>
      </c>
      <c r="D453" s="225">
        <v>119</v>
      </c>
      <c r="E453" s="226">
        <v>119</v>
      </c>
      <c r="F453" s="202">
        <v>1</v>
      </c>
      <c r="G453" s="208">
        <v>0.337078651685393</v>
      </c>
    </row>
    <row r="454" ht="24" customHeight="1" spans="1:7">
      <c r="A454" s="209">
        <v>2200511</v>
      </c>
      <c r="B454" s="222" t="s">
        <v>523</v>
      </c>
      <c r="C454" s="220">
        <v>89</v>
      </c>
      <c r="D454" s="220">
        <v>119</v>
      </c>
      <c r="E454" s="223">
        <v>119</v>
      </c>
      <c r="F454" s="214">
        <v>1</v>
      </c>
      <c r="G454" s="215">
        <v>0.337078651685393</v>
      </c>
    </row>
    <row r="455" s="178" customFormat="1" ht="24" customHeight="1" spans="1:7">
      <c r="A455" s="203">
        <v>221</v>
      </c>
      <c r="B455" s="224" t="s">
        <v>524</v>
      </c>
      <c r="C455" s="225">
        <v>54195</v>
      </c>
      <c r="D455" s="225">
        <v>30392</v>
      </c>
      <c r="E455" s="226">
        <v>27268</v>
      </c>
      <c r="F455" s="202">
        <v>0.89720979205054</v>
      </c>
      <c r="G455" s="208">
        <v>-0.59978277780224</v>
      </c>
    </row>
    <row r="456" s="181" customFormat="1" ht="24" customHeight="1" spans="1:7">
      <c r="A456" s="203">
        <v>22101</v>
      </c>
      <c r="B456" s="224" t="s">
        <v>525</v>
      </c>
      <c r="C456" s="225">
        <v>47436</v>
      </c>
      <c r="D456" s="225">
        <v>22887</v>
      </c>
      <c r="E456" s="226">
        <v>19763</v>
      </c>
      <c r="F456" s="202">
        <v>0.863503298815922</v>
      </c>
      <c r="G456" s="208">
        <v>-0.696742316131903</v>
      </c>
    </row>
    <row r="457" ht="24" customHeight="1" spans="1:7">
      <c r="A457" s="209">
        <v>2210101</v>
      </c>
      <c r="B457" s="222" t="s">
        <v>526</v>
      </c>
      <c r="C457" s="220">
        <v>40000</v>
      </c>
      <c r="D457" s="220">
        <v>3</v>
      </c>
      <c r="E457" s="223">
        <v>3</v>
      </c>
      <c r="F457" s="214">
        <v>1</v>
      </c>
      <c r="G457" s="215" t="s">
        <v>150</v>
      </c>
    </row>
    <row r="458" ht="24" customHeight="1" spans="1:7">
      <c r="A458" s="209">
        <v>2210103</v>
      </c>
      <c r="B458" s="222" t="s">
        <v>527</v>
      </c>
      <c r="C458" s="220">
        <v>1147</v>
      </c>
      <c r="D458" s="220">
        <v>20928</v>
      </c>
      <c r="E458" s="223">
        <v>17804</v>
      </c>
      <c r="F458" s="214">
        <v>0.85072629969419</v>
      </c>
      <c r="G458" s="215">
        <v>-0.641214759285009</v>
      </c>
    </row>
    <row r="459" ht="24" customHeight="1" spans="1:7">
      <c r="A459" s="209">
        <v>2210105</v>
      </c>
      <c r="B459" s="222" t="s">
        <v>528</v>
      </c>
      <c r="C459" s="220">
        <v>6289</v>
      </c>
      <c r="D459" s="220">
        <v>578</v>
      </c>
      <c r="E459" s="223">
        <v>578</v>
      </c>
      <c r="F459" s="214">
        <v>1</v>
      </c>
      <c r="G459" s="215">
        <v>-0.691568836712914</v>
      </c>
    </row>
    <row r="460" ht="24" customHeight="1" spans="1:7">
      <c r="A460" s="209">
        <v>2210107</v>
      </c>
      <c r="B460" s="222" t="s">
        <v>529</v>
      </c>
      <c r="C460" s="220"/>
      <c r="D460" s="220">
        <v>103</v>
      </c>
      <c r="E460" s="223">
        <v>103</v>
      </c>
      <c r="F460" s="214">
        <v>1</v>
      </c>
      <c r="G460" s="215" t="s">
        <v>150</v>
      </c>
    </row>
    <row r="461" ht="24" customHeight="1" spans="1:7">
      <c r="A461" s="209">
        <v>2210108</v>
      </c>
      <c r="B461" s="222" t="s">
        <v>530</v>
      </c>
      <c r="C461" s="220"/>
      <c r="D461" s="220">
        <v>1258</v>
      </c>
      <c r="E461" s="223">
        <v>1258</v>
      </c>
      <c r="F461" s="214">
        <v>1</v>
      </c>
      <c r="G461" s="215">
        <v>-0.907987126974839</v>
      </c>
    </row>
    <row r="462" ht="24" customHeight="1" spans="1:7">
      <c r="A462" s="209">
        <v>2210199</v>
      </c>
      <c r="B462" s="222" t="s">
        <v>531</v>
      </c>
      <c r="C462" s="220"/>
      <c r="D462" s="220">
        <v>17</v>
      </c>
      <c r="E462" s="223">
        <v>17</v>
      </c>
      <c r="F462" s="214">
        <v>1</v>
      </c>
      <c r="G462" s="215" t="s">
        <v>150</v>
      </c>
    </row>
    <row r="463" s="181" customFormat="1" ht="24" customHeight="1" spans="1:7">
      <c r="A463" s="203">
        <v>22102</v>
      </c>
      <c r="B463" s="224" t="s">
        <v>532</v>
      </c>
      <c r="C463" s="225">
        <v>6759</v>
      </c>
      <c r="D463" s="225">
        <v>7505</v>
      </c>
      <c r="E463" s="226">
        <v>7505</v>
      </c>
      <c r="F463" s="202">
        <v>1</v>
      </c>
      <c r="G463" s="208">
        <v>1.53205128205128</v>
      </c>
    </row>
    <row r="464" ht="24" customHeight="1" spans="1:7">
      <c r="A464" s="209">
        <v>2210201</v>
      </c>
      <c r="B464" s="222" t="s">
        <v>533</v>
      </c>
      <c r="C464" s="220">
        <v>6759</v>
      </c>
      <c r="D464" s="220">
        <v>7505</v>
      </c>
      <c r="E464" s="223">
        <v>7505</v>
      </c>
      <c r="F464" s="214">
        <v>1</v>
      </c>
      <c r="G464" s="215">
        <v>1.53205128205128</v>
      </c>
    </row>
    <row r="465" s="178" customFormat="1" ht="24" customHeight="1" spans="1:7">
      <c r="A465" s="203">
        <v>222</v>
      </c>
      <c r="B465" s="224" t="s">
        <v>534</v>
      </c>
      <c r="C465" s="225">
        <v>5247</v>
      </c>
      <c r="D465" s="225">
        <v>4281</v>
      </c>
      <c r="E465" s="226">
        <v>4136</v>
      </c>
      <c r="F465" s="202">
        <v>0.966129409016585</v>
      </c>
      <c r="G465" s="208">
        <v>0.196759259259259</v>
      </c>
    </row>
    <row r="466" s="181" customFormat="1" ht="24" customHeight="1" spans="1:7">
      <c r="A466" s="203">
        <v>22201</v>
      </c>
      <c r="B466" s="224" t="s">
        <v>535</v>
      </c>
      <c r="C466" s="225">
        <v>5247</v>
      </c>
      <c r="D466" s="225">
        <v>4281</v>
      </c>
      <c r="E466" s="226">
        <v>4136</v>
      </c>
      <c r="F466" s="202">
        <v>0.966129409016585</v>
      </c>
      <c r="G466" s="208">
        <v>0.924616100511866</v>
      </c>
    </row>
    <row r="467" ht="24" customHeight="1" spans="1:7">
      <c r="A467" s="209">
        <v>2220101</v>
      </c>
      <c r="B467" s="222" t="s">
        <v>147</v>
      </c>
      <c r="C467" s="220">
        <v>103</v>
      </c>
      <c r="D467" s="220">
        <v>559</v>
      </c>
      <c r="E467" s="223">
        <v>599</v>
      </c>
      <c r="F467" s="214">
        <v>1.07155635062612</v>
      </c>
      <c r="G467" s="215">
        <v>0.716332378223496</v>
      </c>
    </row>
    <row r="468" ht="24" customHeight="1" spans="1:7">
      <c r="A468" s="209">
        <v>2220104</v>
      </c>
      <c r="B468" s="222" t="s">
        <v>536</v>
      </c>
      <c r="C468" s="220">
        <v>0</v>
      </c>
      <c r="D468" s="220"/>
      <c r="E468" s="223">
        <v>0</v>
      </c>
      <c r="F468" s="214" t="s">
        <v>150</v>
      </c>
      <c r="G468" s="215">
        <v>-1</v>
      </c>
    </row>
    <row r="469" ht="24" customHeight="1" spans="1:7">
      <c r="A469" s="209">
        <v>2220106</v>
      </c>
      <c r="B469" s="222" t="s">
        <v>537</v>
      </c>
      <c r="C469" s="220">
        <v>0</v>
      </c>
      <c r="D469" s="220"/>
      <c r="E469" s="223">
        <v>0</v>
      </c>
      <c r="F469" s="214" t="s">
        <v>150</v>
      </c>
      <c r="G469" s="215" t="s">
        <v>150</v>
      </c>
    </row>
    <row r="470" ht="24" customHeight="1" spans="1:7">
      <c r="A470" s="209">
        <v>2220112</v>
      </c>
      <c r="B470" s="222" t="s">
        <v>538</v>
      </c>
      <c r="C470" s="220">
        <v>0</v>
      </c>
      <c r="D470" s="220">
        <v>217</v>
      </c>
      <c r="E470" s="223">
        <v>217</v>
      </c>
      <c r="F470" s="214">
        <v>1</v>
      </c>
      <c r="G470" s="215">
        <v>0</v>
      </c>
    </row>
    <row r="471" ht="24" customHeight="1" spans="1:7">
      <c r="A471" s="209">
        <v>2220150</v>
      </c>
      <c r="B471" s="222" t="s">
        <v>149</v>
      </c>
      <c r="C471" s="220">
        <v>244</v>
      </c>
      <c r="D471" s="220">
        <v>242</v>
      </c>
      <c r="E471" s="223">
        <v>242</v>
      </c>
      <c r="F471" s="214">
        <v>1</v>
      </c>
      <c r="G471" s="215">
        <v>1.88095238095238</v>
      </c>
    </row>
    <row r="472" ht="24" customHeight="1" spans="1:7">
      <c r="A472" s="209">
        <v>2220199</v>
      </c>
      <c r="B472" s="222" t="s">
        <v>539</v>
      </c>
      <c r="C472" s="220">
        <v>4900</v>
      </c>
      <c r="D472" s="220">
        <v>3223</v>
      </c>
      <c r="E472" s="223">
        <v>3078</v>
      </c>
      <c r="F472" s="214">
        <v>0.955010859447719</v>
      </c>
      <c r="G472" s="215">
        <v>1.0561122244489</v>
      </c>
    </row>
    <row r="473" s="181" customFormat="1" ht="24" customHeight="1" spans="1:7">
      <c r="A473" s="203">
        <v>22204</v>
      </c>
      <c r="B473" s="224" t="s">
        <v>540</v>
      </c>
      <c r="C473" s="225"/>
      <c r="D473" s="225">
        <v>0</v>
      </c>
      <c r="E473" s="226">
        <v>0</v>
      </c>
      <c r="F473" s="202" t="s">
        <v>150</v>
      </c>
      <c r="G473" s="208">
        <v>-1</v>
      </c>
    </row>
    <row r="474" ht="24" customHeight="1" spans="1:7">
      <c r="A474" s="209">
        <v>2220499</v>
      </c>
      <c r="B474" s="222" t="s">
        <v>541</v>
      </c>
      <c r="C474" s="220"/>
      <c r="D474" s="220">
        <v>0</v>
      </c>
      <c r="E474" s="223">
        <v>0</v>
      </c>
      <c r="F474" s="214" t="s">
        <v>150</v>
      </c>
      <c r="G474" s="215">
        <v>-1</v>
      </c>
    </row>
    <row r="475" s="181" customFormat="1" ht="24" customHeight="1" spans="1:7">
      <c r="A475" s="203">
        <v>22205</v>
      </c>
      <c r="B475" s="224" t="s">
        <v>542</v>
      </c>
      <c r="C475" s="225"/>
      <c r="D475" s="225"/>
      <c r="E475" s="226">
        <v>0</v>
      </c>
      <c r="F475" s="202" t="s">
        <v>150</v>
      </c>
      <c r="G475" s="208">
        <v>-1</v>
      </c>
    </row>
    <row r="476" ht="24" customHeight="1" spans="1:7">
      <c r="A476" s="209">
        <v>2220503</v>
      </c>
      <c r="B476" s="222" t="s">
        <v>543</v>
      </c>
      <c r="C476" s="220"/>
      <c r="D476" s="220"/>
      <c r="E476" s="223">
        <v>0</v>
      </c>
      <c r="F476" s="214" t="s">
        <v>150</v>
      </c>
      <c r="G476" s="215">
        <v>-1</v>
      </c>
    </row>
    <row r="477" ht="24" customHeight="1" spans="1:7">
      <c r="A477" s="209">
        <v>2220511</v>
      </c>
      <c r="B477" s="222" t="s">
        <v>544</v>
      </c>
      <c r="C477" s="220"/>
      <c r="D477" s="220"/>
      <c r="E477" s="223">
        <v>0</v>
      </c>
      <c r="F477" s="214" t="s">
        <v>150</v>
      </c>
      <c r="G477" s="215">
        <v>-1</v>
      </c>
    </row>
    <row r="478" s="178" customFormat="1" ht="24" customHeight="1" spans="1:7">
      <c r="A478" s="203">
        <v>224</v>
      </c>
      <c r="B478" s="224" t="s">
        <v>545</v>
      </c>
      <c r="C478" s="225">
        <v>1360</v>
      </c>
      <c r="D478" s="225">
        <v>925</v>
      </c>
      <c r="E478" s="226">
        <v>828</v>
      </c>
      <c r="F478" s="202">
        <v>0.895135135135135</v>
      </c>
      <c r="G478" s="208">
        <v>-0.263345195729537</v>
      </c>
    </row>
    <row r="479" s="181" customFormat="1" ht="24" customHeight="1" spans="1:7">
      <c r="A479" s="203">
        <v>22401</v>
      </c>
      <c r="B479" s="224" t="s">
        <v>546</v>
      </c>
      <c r="C479" s="225">
        <v>934</v>
      </c>
      <c r="D479" s="225">
        <v>365</v>
      </c>
      <c r="E479" s="226">
        <v>350</v>
      </c>
      <c r="F479" s="202">
        <v>0.958904109589041</v>
      </c>
      <c r="G479" s="208">
        <v>-0.0250696378830083</v>
      </c>
    </row>
    <row r="480" ht="24" customHeight="1" spans="1:7">
      <c r="A480" s="209">
        <v>2240101</v>
      </c>
      <c r="B480" s="222" t="s">
        <v>147</v>
      </c>
      <c r="C480" s="220">
        <v>180</v>
      </c>
      <c r="D480" s="220">
        <v>147</v>
      </c>
      <c r="E480" s="223">
        <v>132</v>
      </c>
      <c r="F480" s="214">
        <v>0.897959183673469</v>
      </c>
      <c r="G480" s="215">
        <v>-0.423580786026201</v>
      </c>
    </row>
    <row r="481" ht="24" customHeight="1" spans="1:7">
      <c r="A481" s="209">
        <v>2240104</v>
      </c>
      <c r="B481" s="222" t="s">
        <v>547</v>
      </c>
      <c r="C481" s="220">
        <v>524</v>
      </c>
      <c r="D481" s="220">
        <v>0</v>
      </c>
      <c r="E481" s="223">
        <v>0</v>
      </c>
      <c r="F481" s="214" t="s">
        <v>150</v>
      </c>
      <c r="G481" s="215">
        <v>-1</v>
      </c>
    </row>
    <row r="482" ht="24" customHeight="1" spans="1:7">
      <c r="A482" s="209">
        <v>2240109</v>
      </c>
      <c r="B482" s="222" t="s">
        <v>548</v>
      </c>
      <c r="C482" s="220">
        <v>0</v>
      </c>
      <c r="D482" s="220"/>
      <c r="E482" s="223">
        <v>0</v>
      </c>
      <c r="F482" s="214" t="s">
        <v>150</v>
      </c>
      <c r="G482" s="215" t="s">
        <v>150</v>
      </c>
    </row>
    <row r="483" ht="24" customHeight="1" spans="1:7">
      <c r="A483" s="209">
        <v>2240150</v>
      </c>
      <c r="B483" s="222" t="s">
        <v>149</v>
      </c>
      <c r="C483" s="220">
        <v>230</v>
      </c>
      <c r="D483" s="220">
        <v>218</v>
      </c>
      <c r="E483" s="223">
        <v>218</v>
      </c>
      <c r="F483" s="214">
        <v>1</v>
      </c>
      <c r="G483" s="215" t="s">
        <v>150</v>
      </c>
    </row>
    <row r="484" s="181" customFormat="1" ht="24" customHeight="1" spans="1:7">
      <c r="A484" s="203">
        <v>22402</v>
      </c>
      <c r="B484" s="224" t="s">
        <v>549</v>
      </c>
      <c r="C484" s="225">
        <v>426</v>
      </c>
      <c r="D484" s="225">
        <v>191</v>
      </c>
      <c r="E484" s="226">
        <v>148</v>
      </c>
      <c r="F484" s="202">
        <v>0.774869109947644</v>
      </c>
      <c r="G484" s="208">
        <v>-0.643373493975904</v>
      </c>
    </row>
    <row r="485" s="178" customFormat="1" ht="24" customHeight="1" spans="1:7">
      <c r="A485" s="209">
        <v>2240201</v>
      </c>
      <c r="B485" s="222" t="s">
        <v>147</v>
      </c>
      <c r="C485" s="220">
        <v>426</v>
      </c>
      <c r="D485" s="220"/>
      <c r="E485" s="223"/>
      <c r="F485" s="214" t="s">
        <v>150</v>
      </c>
      <c r="G485" s="215" t="s">
        <v>150</v>
      </c>
    </row>
    <row r="486" ht="24" customHeight="1" spans="1:7">
      <c r="A486" s="209">
        <v>2240204</v>
      </c>
      <c r="B486" s="222" t="s">
        <v>550</v>
      </c>
      <c r="C486" s="220">
        <v>0</v>
      </c>
      <c r="D486" s="220">
        <v>191</v>
      </c>
      <c r="E486" s="223">
        <v>148</v>
      </c>
      <c r="F486" s="214">
        <v>0.774869109947644</v>
      </c>
      <c r="G486" s="215">
        <v>-0.643373493975904</v>
      </c>
    </row>
    <row r="487" ht="24" customHeight="1" spans="1:7">
      <c r="A487" s="209">
        <v>2240299</v>
      </c>
      <c r="B487" s="222" t="s">
        <v>551</v>
      </c>
      <c r="C487" s="220">
        <v>0</v>
      </c>
      <c r="D487" s="220"/>
      <c r="E487" s="223">
        <v>0</v>
      </c>
      <c r="F487" s="214" t="s">
        <v>150</v>
      </c>
      <c r="G487" s="215" t="s">
        <v>150</v>
      </c>
    </row>
    <row r="488" s="181" customFormat="1" ht="24" customHeight="1" spans="1:7">
      <c r="A488" s="203">
        <v>22406</v>
      </c>
      <c r="B488" s="224" t="s">
        <v>552</v>
      </c>
      <c r="C488" s="225">
        <v>0</v>
      </c>
      <c r="D488" s="225">
        <v>119</v>
      </c>
      <c r="E488" s="226">
        <v>119</v>
      </c>
      <c r="F488" s="202">
        <v>1</v>
      </c>
      <c r="G488" s="208">
        <v>-0.5625</v>
      </c>
    </row>
    <row r="489" ht="24" customHeight="1" spans="1:7">
      <c r="A489" s="209">
        <v>2240699</v>
      </c>
      <c r="B489" s="222" t="s">
        <v>553</v>
      </c>
      <c r="C489" s="220">
        <v>0</v>
      </c>
      <c r="D489" s="220">
        <v>119</v>
      </c>
      <c r="E489" s="223">
        <v>119</v>
      </c>
      <c r="F489" s="214">
        <v>1</v>
      </c>
      <c r="G489" s="215">
        <v>-0.5625</v>
      </c>
    </row>
    <row r="490" s="181" customFormat="1" ht="24" customHeight="1" spans="1:7">
      <c r="A490" s="203">
        <v>22407</v>
      </c>
      <c r="B490" s="224" t="s">
        <v>554</v>
      </c>
      <c r="C490" s="225">
        <v>0</v>
      </c>
      <c r="D490" s="225">
        <v>0</v>
      </c>
      <c r="E490" s="226">
        <v>0</v>
      </c>
      <c r="F490" s="202" t="s">
        <v>150</v>
      </c>
      <c r="G490" s="208">
        <v>-1</v>
      </c>
    </row>
    <row r="491" ht="24" customHeight="1" spans="1:7">
      <c r="A491" s="209">
        <v>2240703</v>
      </c>
      <c r="B491" s="222" t="s">
        <v>555</v>
      </c>
      <c r="C491" s="220">
        <v>0</v>
      </c>
      <c r="D491" s="220">
        <v>0</v>
      </c>
      <c r="E491" s="223">
        <v>0</v>
      </c>
      <c r="F491" s="214" t="s">
        <v>150</v>
      </c>
      <c r="G491" s="215">
        <v>-1</v>
      </c>
    </row>
    <row r="492" s="181" customFormat="1" ht="24" customHeight="1" spans="1:7">
      <c r="A492" s="203">
        <v>22499</v>
      </c>
      <c r="B492" s="224" t="s">
        <v>556</v>
      </c>
      <c r="C492" s="225">
        <v>0</v>
      </c>
      <c r="D492" s="225">
        <v>250</v>
      </c>
      <c r="E492" s="226">
        <v>211</v>
      </c>
      <c r="F492" s="202">
        <v>0.844</v>
      </c>
      <c r="G492" s="208" t="s">
        <v>150</v>
      </c>
    </row>
    <row r="493" ht="24" customHeight="1" spans="1:7">
      <c r="A493" s="209">
        <v>2249999</v>
      </c>
      <c r="B493" s="222" t="s">
        <v>557</v>
      </c>
      <c r="C493" s="220">
        <v>0</v>
      </c>
      <c r="D493" s="220">
        <v>250</v>
      </c>
      <c r="E493" s="223">
        <v>211</v>
      </c>
      <c r="F493" s="214">
        <v>0.844</v>
      </c>
      <c r="G493" s="215" t="s">
        <v>150</v>
      </c>
    </row>
    <row r="494" s="181" customFormat="1" ht="24" customHeight="1" spans="1:7">
      <c r="A494" s="203">
        <v>229</v>
      </c>
      <c r="B494" s="224" t="s">
        <v>558</v>
      </c>
      <c r="C494" s="225">
        <v>0</v>
      </c>
      <c r="D494" s="225">
        <v>350</v>
      </c>
      <c r="E494" s="226">
        <v>350</v>
      </c>
      <c r="F494" s="202">
        <v>1</v>
      </c>
      <c r="G494" s="208" t="s">
        <v>150</v>
      </c>
    </row>
    <row r="495" s="181" customFormat="1" ht="24" customHeight="1" spans="1:7">
      <c r="A495" s="203">
        <v>22999</v>
      </c>
      <c r="B495" s="224" t="s">
        <v>559</v>
      </c>
      <c r="C495" s="225">
        <v>0</v>
      </c>
      <c r="D495" s="225">
        <v>350</v>
      </c>
      <c r="E495" s="226">
        <v>350</v>
      </c>
      <c r="F495" s="202">
        <v>1</v>
      </c>
      <c r="G495" s="208" t="s">
        <v>150</v>
      </c>
    </row>
    <row r="496" ht="24" customHeight="1" spans="1:7">
      <c r="A496" s="209">
        <v>2299999</v>
      </c>
      <c r="B496" s="222" t="s">
        <v>560</v>
      </c>
      <c r="C496" s="220">
        <v>0</v>
      </c>
      <c r="D496" s="220">
        <v>350</v>
      </c>
      <c r="E496" s="223">
        <v>350</v>
      </c>
      <c r="F496" s="214">
        <v>1</v>
      </c>
      <c r="G496" s="215" t="s">
        <v>150</v>
      </c>
    </row>
    <row r="497" s="178" customFormat="1" ht="24" customHeight="1" spans="1:7">
      <c r="A497" s="227"/>
      <c r="B497" s="198" t="s">
        <v>127</v>
      </c>
      <c r="C497" s="235">
        <v>5120</v>
      </c>
      <c r="D497" s="235"/>
      <c r="E497" s="236"/>
      <c r="F497" s="214" t="s">
        <v>150</v>
      </c>
      <c r="G497" s="214" t="s">
        <v>150</v>
      </c>
    </row>
    <row r="498" s="178" customFormat="1" ht="24" customHeight="1" spans="1:7">
      <c r="A498" s="197">
        <v>232</v>
      </c>
      <c r="B498" s="198" t="s">
        <v>561</v>
      </c>
      <c r="C498" s="199">
        <v>42981</v>
      </c>
      <c r="D498" s="199">
        <v>14804</v>
      </c>
      <c r="E498" s="237">
        <v>14804</v>
      </c>
      <c r="F498" s="202">
        <v>1</v>
      </c>
      <c r="G498" s="202">
        <v>0.0922236978013871</v>
      </c>
    </row>
    <row r="499" s="181" customFormat="1" ht="24" customHeight="1" spans="1:7">
      <c r="A499" s="197">
        <v>23203</v>
      </c>
      <c r="B499" s="198" t="s">
        <v>562</v>
      </c>
      <c r="C499" s="199">
        <v>42981</v>
      </c>
      <c r="D499" s="199">
        <v>14804</v>
      </c>
      <c r="E499" s="237">
        <v>14804</v>
      </c>
      <c r="F499" s="202">
        <v>1</v>
      </c>
      <c r="G499" s="202">
        <v>0.0922236978013871</v>
      </c>
    </row>
    <row r="500" ht="24" customHeight="1" spans="1:7">
      <c r="A500" s="227">
        <v>2320301</v>
      </c>
      <c r="B500" s="238" t="s">
        <v>563</v>
      </c>
      <c r="C500" s="235">
        <v>27057</v>
      </c>
      <c r="D500" s="235">
        <v>14770</v>
      </c>
      <c r="E500" s="236">
        <v>14770</v>
      </c>
      <c r="F500" s="214">
        <v>1</v>
      </c>
      <c r="G500" s="214">
        <v>0.090600310123311</v>
      </c>
    </row>
    <row r="501" ht="24" customHeight="1" spans="1:7">
      <c r="A501" s="227">
        <v>2320303</v>
      </c>
      <c r="B501" s="238" t="s">
        <v>564</v>
      </c>
      <c r="C501" s="235">
        <v>224</v>
      </c>
      <c r="D501" s="235">
        <v>34</v>
      </c>
      <c r="E501" s="236">
        <v>34</v>
      </c>
      <c r="F501" s="214">
        <v>1</v>
      </c>
      <c r="G501" s="214">
        <v>2.09090909090909</v>
      </c>
    </row>
    <row r="502" ht="24" customHeight="1" spans="1:7">
      <c r="A502" s="227">
        <v>2320399</v>
      </c>
      <c r="B502" s="238" t="s">
        <v>565</v>
      </c>
      <c r="C502" s="235">
        <v>15700</v>
      </c>
      <c r="D502" s="235">
        <v>0</v>
      </c>
      <c r="E502" s="236">
        <v>0</v>
      </c>
      <c r="F502" s="214" t="s">
        <v>150</v>
      </c>
      <c r="G502" s="214" t="s">
        <v>150</v>
      </c>
    </row>
    <row r="503" s="178" customFormat="1" ht="24" customHeight="1" spans="1:7">
      <c r="A503" s="197">
        <v>233</v>
      </c>
      <c r="B503" s="198" t="s">
        <v>566</v>
      </c>
      <c r="C503" s="199">
        <v>150</v>
      </c>
      <c r="D503" s="199">
        <v>70</v>
      </c>
      <c r="E503" s="237">
        <v>70</v>
      </c>
      <c r="F503" s="202">
        <v>1</v>
      </c>
      <c r="G503" s="202">
        <v>0.4</v>
      </c>
    </row>
    <row r="504" s="181" customFormat="1" ht="24" customHeight="1" spans="1:7">
      <c r="A504" s="197">
        <v>23303</v>
      </c>
      <c r="B504" s="198" t="s">
        <v>567</v>
      </c>
      <c r="C504" s="199">
        <v>150</v>
      </c>
      <c r="D504" s="199">
        <v>70</v>
      </c>
      <c r="E504" s="237">
        <v>70</v>
      </c>
      <c r="F504" s="202">
        <v>1</v>
      </c>
      <c r="G504" s="202">
        <v>0.4</v>
      </c>
    </row>
    <row r="505" ht="24" customHeight="1" spans="1:7">
      <c r="A505" s="227"/>
      <c r="B505" s="230" t="s">
        <v>568</v>
      </c>
      <c r="C505" s="235">
        <f>C5+C78+C82+C96+C121+C135+C160+C240+C291+C328+C346+C413+C425+C431+C439+C442+C455+C465+C478+C494+C497+C498+C503</f>
        <v>501748</v>
      </c>
      <c r="D505" s="235">
        <f>D5+D78+D82+D96+D121+D135+D160+D240+D291+D328+D346+D413+D425+D431+D439+D442+D455+D465+D478+D494+D497+D498+D503</f>
        <v>526900</v>
      </c>
      <c r="E505" s="235">
        <f>E5+E78+E82+E96+E121+E135+E160+E240+E291+E328+E346+E413+E425+E431+E439+E442+E455+E465+E478+E494+E497+E498+E503</f>
        <v>456268</v>
      </c>
      <c r="F505" s="202">
        <v>0.865947997722528</v>
      </c>
      <c r="G505" s="202">
        <v>-0.0664268629292477</v>
      </c>
    </row>
  </sheetData>
  <autoFilter ref="A4:G505">
    <extLst/>
  </autoFilter>
  <mergeCells count="3">
    <mergeCell ref="A1:G1"/>
    <mergeCell ref="A2:G2"/>
    <mergeCell ref="A3:G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Zeros="0" workbookViewId="0">
      <selection activeCell="E16" sqref="E16:E18"/>
    </sheetView>
  </sheetViews>
  <sheetFormatPr defaultColWidth="12.125" defaultRowHeight="24.95" customHeight="1" outlineLevelCol="6"/>
  <cols>
    <col min="1" max="1" width="9.75" style="14" customWidth="1"/>
    <col min="2" max="2" width="37.5" style="14" customWidth="1"/>
    <col min="3" max="5" width="13.375" style="14" customWidth="1"/>
    <col min="6" max="7" width="13.375" style="81" customWidth="1"/>
    <col min="8" max="29" width="12.125" customWidth="1"/>
    <col min="30" max="253" width="28.75" customWidth="1"/>
    <col min="254" max="256" width="28.75"/>
  </cols>
  <sheetData>
    <row r="1" customFormat="1" customHeight="1" spans="1:7">
      <c r="A1" s="3" t="s">
        <v>21</v>
      </c>
      <c r="B1" s="3"/>
      <c r="C1" s="3"/>
      <c r="D1" s="3"/>
      <c r="E1" s="3"/>
      <c r="F1" s="63"/>
      <c r="G1" s="63"/>
    </row>
    <row r="2" s="13" customFormat="1" customHeight="1" spans="1:7">
      <c r="A2" s="43" t="s">
        <v>569</v>
      </c>
      <c r="B2" s="43"/>
      <c r="C2" s="43"/>
      <c r="D2" s="43"/>
      <c r="E2" s="43"/>
      <c r="F2" s="156"/>
      <c r="G2" s="156"/>
    </row>
    <row r="3" customFormat="1" customHeight="1" spans="1:7">
      <c r="A3" s="146" t="s">
        <v>57</v>
      </c>
      <c r="B3" s="146"/>
      <c r="C3" s="146"/>
      <c r="D3" s="146"/>
      <c r="E3" s="146"/>
      <c r="F3" s="157"/>
      <c r="G3" s="157"/>
    </row>
    <row r="4" s="155" customFormat="1" customHeight="1" spans="1:7">
      <c r="A4" s="18" t="s">
        <v>143</v>
      </c>
      <c r="B4" s="18" t="s">
        <v>570</v>
      </c>
      <c r="C4" s="18" t="s">
        <v>59</v>
      </c>
      <c r="D4" s="18" t="s">
        <v>60</v>
      </c>
      <c r="E4" s="18" t="s">
        <v>61</v>
      </c>
      <c r="F4" s="158" t="s">
        <v>62</v>
      </c>
      <c r="G4" s="158" t="s">
        <v>63</v>
      </c>
    </row>
    <row r="5" customFormat="1" customHeight="1" spans="1:7">
      <c r="A5" s="159" t="s">
        <v>571</v>
      </c>
      <c r="B5" s="160" t="s">
        <v>572</v>
      </c>
      <c r="C5" s="161">
        <v>65974</v>
      </c>
      <c r="D5" s="161">
        <v>74159</v>
      </c>
      <c r="E5" s="161">
        <v>62967</v>
      </c>
      <c r="F5" s="162">
        <v>0.849081028600709</v>
      </c>
      <c r="G5" s="162">
        <v>-0.147042886944271</v>
      </c>
    </row>
    <row r="6" customFormat="1" customHeight="1" spans="1:7">
      <c r="A6" s="163" t="s">
        <v>573</v>
      </c>
      <c r="B6" s="24" t="s">
        <v>574</v>
      </c>
      <c r="C6" s="164">
        <v>32775</v>
      </c>
      <c r="D6" s="165">
        <v>41759</v>
      </c>
      <c r="E6" s="166">
        <v>31752</v>
      </c>
      <c r="F6" s="167">
        <v>0.760363035513303</v>
      </c>
      <c r="G6" s="167">
        <v>-0.179513682524096</v>
      </c>
    </row>
    <row r="7" customFormat="1" customHeight="1" spans="1:7">
      <c r="A7" s="163" t="s">
        <v>575</v>
      </c>
      <c r="B7" s="24" t="s">
        <v>576</v>
      </c>
      <c r="C7" s="164">
        <v>20000</v>
      </c>
      <c r="D7" s="165">
        <v>19800</v>
      </c>
      <c r="E7" s="166">
        <v>19787</v>
      </c>
      <c r="F7" s="167">
        <v>0.999343434343434</v>
      </c>
      <c r="G7" s="167">
        <v>-0.215362042985169</v>
      </c>
    </row>
    <row r="8" customFormat="1" customHeight="1" spans="1:7">
      <c r="A8" s="163" t="s">
        <v>577</v>
      </c>
      <c r="B8" s="24" t="s">
        <v>578</v>
      </c>
      <c r="C8" s="164">
        <v>8699</v>
      </c>
      <c r="D8" s="165">
        <v>8400</v>
      </c>
      <c r="E8" s="166">
        <v>8311</v>
      </c>
      <c r="F8" s="167">
        <v>0.989404761904762</v>
      </c>
      <c r="G8" s="167">
        <v>0.384013322231474</v>
      </c>
    </row>
    <row r="9" customFormat="1" customHeight="1" spans="1:7">
      <c r="A9" s="163" t="s">
        <v>579</v>
      </c>
      <c r="B9" s="24" t="s">
        <v>580</v>
      </c>
      <c r="C9" s="164">
        <v>4500</v>
      </c>
      <c r="D9" s="165">
        <v>4200</v>
      </c>
      <c r="E9" s="166">
        <v>3117</v>
      </c>
      <c r="F9" s="167">
        <v>0.742142857142857</v>
      </c>
      <c r="G9" s="167">
        <v>-0.200769230769231</v>
      </c>
    </row>
    <row r="10" customFormat="1" customHeight="1" spans="1:7">
      <c r="A10" s="159" t="s">
        <v>581</v>
      </c>
      <c r="B10" s="160" t="s">
        <v>582</v>
      </c>
      <c r="C10" s="161">
        <v>27427</v>
      </c>
      <c r="D10" s="161">
        <v>34195</v>
      </c>
      <c r="E10" s="161">
        <v>25725</v>
      </c>
      <c r="F10" s="162">
        <v>0.752302968270215</v>
      </c>
      <c r="G10" s="162">
        <v>-0.489684586391589</v>
      </c>
    </row>
    <row r="11" customFormat="1" customHeight="1" spans="1:7">
      <c r="A11" s="163" t="s">
        <v>583</v>
      </c>
      <c r="B11" s="24" t="s">
        <v>584</v>
      </c>
      <c r="C11" s="164">
        <v>8400</v>
      </c>
      <c r="D11" s="165">
        <v>9400</v>
      </c>
      <c r="E11" s="166">
        <v>8240</v>
      </c>
      <c r="F11" s="167">
        <v>0.876595744680851</v>
      </c>
      <c r="G11" s="167">
        <v>-0.779047006140563</v>
      </c>
    </row>
    <row r="12" customFormat="1" customHeight="1" spans="1:7">
      <c r="A12" s="163" t="s">
        <v>585</v>
      </c>
      <c r="B12" s="163" t="s">
        <v>586</v>
      </c>
      <c r="C12" s="164">
        <v>90</v>
      </c>
      <c r="D12" s="168">
        <v>185</v>
      </c>
      <c r="E12" s="166">
        <v>17</v>
      </c>
      <c r="F12" s="167">
        <v>0.0918918918918919</v>
      </c>
      <c r="G12" s="167">
        <v>-0.227272727272727</v>
      </c>
    </row>
    <row r="13" customFormat="1" customHeight="1" spans="1:7">
      <c r="A13" s="163" t="s">
        <v>587</v>
      </c>
      <c r="B13" s="163" t="s">
        <v>588</v>
      </c>
      <c r="C13" s="164">
        <v>80</v>
      </c>
      <c r="D13" s="168">
        <v>70</v>
      </c>
      <c r="E13" s="166">
        <v>27</v>
      </c>
      <c r="F13" s="167">
        <v>0.385714285714286</v>
      </c>
      <c r="G13" s="167">
        <v>-0.307692307692308</v>
      </c>
    </row>
    <row r="14" customFormat="1" customHeight="1" spans="1:7">
      <c r="A14" s="163" t="s">
        <v>589</v>
      </c>
      <c r="B14" s="163" t="s">
        <v>590</v>
      </c>
      <c r="C14" s="164">
        <v>2400</v>
      </c>
      <c r="D14" s="168">
        <v>4000</v>
      </c>
      <c r="E14" s="166">
        <v>2279</v>
      </c>
      <c r="F14" s="167">
        <v>0.56975</v>
      </c>
      <c r="G14" s="167">
        <v>10.9319371727749</v>
      </c>
    </row>
    <row r="15" customFormat="1" customHeight="1" spans="1:7">
      <c r="A15" s="163" t="s">
        <v>591</v>
      </c>
      <c r="B15" s="163" t="s">
        <v>592</v>
      </c>
      <c r="C15" s="164">
        <v>8600</v>
      </c>
      <c r="D15" s="168">
        <v>10000</v>
      </c>
      <c r="E15" s="166">
        <v>8321</v>
      </c>
      <c r="F15" s="167">
        <v>0.8321</v>
      </c>
      <c r="G15" s="167">
        <v>0.679991924086412</v>
      </c>
    </row>
    <row r="16" customFormat="1" customHeight="1" spans="1:7">
      <c r="A16" s="163" t="s">
        <v>593</v>
      </c>
      <c r="B16" s="163" t="s">
        <v>594</v>
      </c>
      <c r="C16" s="164">
        <v>290</v>
      </c>
      <c r="D16" s="168">
        <v>140</v>
      </c>
      <c r="E16" s="166">
        <v>28</v>
      </c>
      <c r="F16" s="167">
        <v>0.2</v>
      </c>
      <c r="G16" s="167">
        <v>-0.0967741935483871</v>
      </c>
    </row>
    <row r="17" customFormat="1" customHeight="1" spans="1:7">
      <c r="A17" s="163" t="s">
        <v>595</v>
      </c>
      <c r="B17" s="163" t="s">
        <v>596</v>
      </c>
      <c r="C17" s="164">
        <v>0</v>
      </c>
      <c r="D17" s="168">
        <v>0</v>
      </c>
      <c r="E17" s="166">
        <v>0</v>
      </c>
      <c r="F17" s="168">
        <v>0</v>
      </c>
      <c r="G17" s="166">
        <v>0</v>
      </c>
    </row>
    <row r="18" customFormat="1" customHeight="1" spans="1:7">
      <c r="A18" s="163" t="s">
        <v>597</v>
      </c>
      <c r="B18" s="163" t="s">
        <v>598</v>
      </c>
      <c r="C18" s="164">
        <v>1367</v>
      </c>
      <c r="D18" s="168">
        <v>2200</v>
      </c>
      <c r="E18" s="166">
        <v>698</v>
      </c>
      <c r="F18" s="167">
        <v>0.317272727272727</v>
      </c>
      <c r="G18" s="167">
        <v>-0.169047619047619</v>
      </c>
    </row>
    <row r="19" customFormat="1" customHeight="1" spans="1:7">
      <c r="A19" s="163" t="s">
        <v>599</v>
      </c>
      <c r="B19" s="163" t="s">
        <v>600</v>
      </c>
      <c r="C19" s="164">
        <v>2000</v>
      </c>
      <c r="D19" s="168">
        <v>4000</v>
      </c>
      <c r="E19" s="166">
        <v>1962</v>
      </c>
      <c r="F19" s="167">
        <v>0.4905</v>
      </c>
      <c r="G19" s="167">
        <v>-0.266816143497758</v>
      </c>
    </row>
    <row r="20" customFormat="1" customHeight="1" spans="1:7">
      <c r="A20" s="163" t="s">
        <v>601</v>
      </c>
      <c r="B20" s="163" t="s">
        <v>602</v>
      </c>
      <c r="C20" s="164">
        <v>4200</v>
      </c>
      <c r="D20" s="168">
        <v>4200</v>
      </c>
      <c r="E20" s="166">
        <v>4153</v>
      </c>
      <c r="F20" s="167">
        <v>0.988809523809524</v>
      </c>
      <c r="G20" s="167">
        <v>-0.0485681557846506</v>
      </c>
    </row>
    <row r="21" customFormat="1" customHeight="1" spans="1:7">
      <c r="A21" s="159" t="s">
        <v>603</v>
      </c>
      <c r="B21" s="159" t="s">
        <v>604</v>
      </c>
      <c r="C21" s="161">
        <v>91413</v>
      </c>
      <c r="D21" s="161">
        <v>110100</v>
      </c>
      <c r="E21" s="161">
        <v>101624</v>
      </c>
      <c r="F21" s="162">
        <v>0.923015440508628</v>
      </c>
      <c r="G21" s="162">
        <v>-0.459521555529554</v>
      </c>
    </row>
    <row r="22" customFormat="1" customHeight="1" spans="1:7">
      <c r="A22" s="163" t="s">
        <v>605</v>
      </c>
      <c r="B22" s="163" t="s">
        <v>606</v>
      </c>
      <c r="C22" s="164">
        <v>7800</v>
      </c>
      <c r="D22" s="168">
        <v>7720</v>
      </c>
      <c r="E22" s="166">
        <v>7220</v>
      </c>
      <c r="F22" s="167">
        <v>0.935233160621762</v>
      </c>
      <c r="G22" s="167">
        <v>-0.858630952380952</v>
      </c>
    </row>
    <row r="23" customFormat="1" customHeight="1" spans="1:7">
      <c r="A23" s="163" t="s">
        <v>607</v>
      </c>
      <c r="B23" s="163" t="s">
        <v>608</v>
      </c>
      <c r="C23" s="164">
        <v>67003</v>
      </c>
      <c r="D23" s="168">
        <v>86000</v>
      </c>
      <c r="E23" s="166">
        <v>78094</v>
      </c>
      <c r="F23" s="167">
        <v>0.908069767441861</v>
      </c>
      <c r="G23" s="167">
        <v>-0.177654925498868</v>
      </c>
    </row>
    <row r="24" customFormat="1" customHeight="1" spans="1:7">
      <c r="A24" s="163" t="s">
        <v>609</v>
      </c>
      <c r="B24" s="163" t="s">
        <v>610</v>
      </c>
      <c r="C24" s="164">
        <v>210</v>
      </c>
      <c r="D24" s="168">
        <v>280</v>
      </c>
      <c r="E24" s="166">
        <v>245</v>
      </c>
      <c r="F24" s="167">
        <v>0.875</v>
      </c>
      <c r="G24" s="167">
        <v>3.71153846153846</v>
      </c>
    </row>
    <row r="25" customFormat="1" customHeight="1" spans="1:7">
      <c r="A25" s="163" t="s">
        <v>611</v>
      </c>
      <c r="B25" s="163" t="s">
        <v>612</v>
      </c>
      <c r="C25" s="164">
        <v>7500</v>
      </c>
      <c r="D25" s="168">
        <v>7500</v>
      </c>
      <c r="E25" s="166">
        <v>7494</v>
      </c>
      <c r="F25" s="167">
        <v>0.9992</v>
      </c>
      <c r="G25" s="167">
        <v>-0.546477850399419</v>
      </c>
    </row>
    <row r="26" customFormat="1" customHeight="1" spans="1:7">
      <c r="A26" s="163" t="s">
        <v>613</v>
      </c>
      <c r="B26" s="163" t="s">
        <v>614</v>
      </c>
      <c r="C26" s="164">
        <v>3000</v>
      </c>
      <c r="D26" s="168">
        <v>2800</v>
      </c>
      <c r="E26" s="166">
        <v>2796</v>
      </c>
      <c r="F26" s="167">
        <v>0.998571428571429</v>
      </c>
      <c r="G26" s="167">
        <v>-0.684957746478873</v>
      </c>
    </row>
    <row r="27" customFormat="1" customHeight="1" spans="1:7">
      <c r="A27" s="163" t="s">
        <v>615</v>
      </c>
      <c r="B27" s="163" t="s">
        <v>616</v>
      </c>
      <c r="C27" s="164">
        <v>4200</v>
      </c>
      <c r="D27" s="168">
        <v>4100</v>
      </c>
      <c r="E27" s="166">
        <v>4093</v>
      </c>
      <c r="F27" s="167">
        <v>0.998292682926829</v>
      </c>
      <c r="G27" s="167">
        <v>-0.369531731361676</v>
      </c>
    </row>
    <row r="28" customFormat="1" customHeight="1" spans="1:7">
      <c r="A28" s="163" t="s">
        <v>617</v>
      </c>
      <c r="B28" s="163" t="s">
        <v>618</v>
      </c>
      <c r="C28" s="164">
        <v>1700</v>
      </c>
      <c r="D28" s="169">
        <v>1700</v>
      </c>
      <c r="E28" s="166">
        <v>1682</v>
      </c>
      <c r="F28" s="167">
        <v>0.989411764705882</v>
      </c>
      <c r="G28" s="167">
        <v>-0.832570177184949</v>
      </c>
    </row>
    <row r="29" customFormat="1" customHeight="1" spans="1:7">
      <c r="A29" s="159" t="s">
        <v>619</v>
      </c>
      <c r="B29" s="160" t="s">
        <v>620</v>
      </c>
      <c r="C29" s="161">
        <v>5650</v>
      </c>
      <c r="D29" s="161">
        <v>5650</v>
      </c>
      <c r="E29" s="161">
        <v>5468</v>
      </c>
      <c r="F29" s="162">
        <v>0.967787610619469</v>
      </c>
      <c r="G29" s="162">
        <v>4.15849056603774</v>
      </c>
    </row>
    <row r="30" customFormat="1" customHeight="1" spans="1:7">
      <c r="A30" s="163" t="s">
        <v>621</v>
      </c>
      <c r="B30" s="24" t="s">
        <v>606</v>
      </c>
      <c r="C30" s="164">
        <v>750</v>
      </c>
      <c r="D30" s="165">
        <v>750</v>
      </c>
      <c r="E30" s="166">
        <v>746</v>
      </c>
      <c r="F30" s="167">
        <v>0.994666666666667</v>
      </c>
      <c r="G30" s="167">
        <v>-0.29622641509434</v>
      </c>
    </row>
    <row r="31" customFormat="1" customHeight="1" spans="1:7">
      <c r="A31" s="163" t="s">
        <v>622</v>
      </c>
      <c r="B31" s="24" t="s">
        <v>608</v>
      </c>
      <c r="C31" s="164">
        <v>3000</v>
      </c>
      <c r="D31" s="165">
        <v>3000</v>
      </c>
      <c r="E31" s="166">
        <v>2982</v>
      </c>
      <c r="F31" s="166">
        <v>0</v>
      </c>
      <c r="G31" s="166">
        <v>0</v>
      </c>
    </row>
    <row r="32" customFormat="1" customHeight="1" spans="1:7">
      <c r="A32" s="163" t="s">
        <v>623</v>
      </c>
      <c r="B32" s="24" t="s">
        <v>610</v>
      </c>
      <c r="C32" s="164">
        <v>0</v>
      </c>
      <c r="D32" s="165">
        <v>0</v>
      </c>
      <c r="E32" s="166">
        <v>0</v>
      </c>
      <c r="F32" s="166">
        <v>0</v>
      </c>
      <c r="G32" s="166">
        <v>0</v>
      </c>
    </row>
    <row r="33" customFormat="1" customHeight="1" spans="1:7">
      <c r="A33" s="163" t="s">
        <v>624</v>
      </c>
      <c r="B33" s="24" t="s">
        <v>614</v>
      </c>
      <c r="C33" s="164">
        <v>0</v>
      </c>
      <c r="D33" s="165">
        <v>0</v>
      </c>
      <c r="E33" s="166">
        <v>0</v>
      </c>
      <c r="F33" s="166">
        <v>0</v>
      </c>
      <c r="G33" s="166">
        <v>0</v>
      </c>
    </row>
    <row r="34" customFormat="1" customHeight="1" spans="1:7">
      <c r="A34" s="163" t="s">
        <v>625</v>
      </c>
      <c r="B34" s="24" t="s">
        <v>616</v>
      </c>
      <c r="C34" s="164">
        <v>1700</v>
      </c>
      <c r="D34" s="165">
        <v>1700</v>
      </c>
      <c r="E34" s="166">
        <v>1558</v>
      </c>
      <c r="F34" s="166">
        <v>0</v>
      </c>
      <c r="G34" s="166">
        <v>0</v>
      </c>
    </row>
    <row r="35" customFormat="1" customHeight="1" spans="1:7">
      <c r="A35" s="163" t="s">
        <v>626</v>
      </c>
      <c r="B35" s="24" t="s">
        <v>618</v>
      </c>
      <c r="C35" s="164">
        <v>200</v>
      </c>
      <c r="D35" s="165">
        <v>200</v>
      </c>
      <c r="E35" s="166">
        <v>182</v>
      </c>
      <c r="F35" s="166">
        <v>0</v>
      </c>
      <c r="G35" s="166">
        <v>0</v>
      </c>
    </row>
    <row r="36" customFormat="1" customHeight="1" spans="1:7">
      <c r="A36" s="159" t="s">
        <v>627</v>
      </c>
      <c r="B36" s="160" t="s">
        <v>628</v>
      </c>
      <c r="C36" s="161">
        <v>90080</v>
      </c>
      <c r="D36" s="161">
        <v>93930</v>
      </c>
      <c r="E36" s="161">
        <v>89052</v>
      </c>
      <c r="F36" s="162">
        <v>0.948067709996806</v>
      </c>
      <c r="G36" s="162">
        <v>1.8479324570661</v>
      </c>
    </row>
    <row r="37" customFormat="1" customHeight="1" spans="1:7">
      <c r="A37" s="163" t="s">
        <v>629</v>
      </c>
      <c r="B37" s="24" t="s">
        <v>630</v>
      </c>
      <c r="C37" s="164">
        <v>73000</v>
      </c>
      <c r="D37" s="165">
        <v>73050</v>
      </c>
      <c r="E37" s="166">
        <v>72295</v>
      </c>
      <c r="F37" s="167">
        <v>0.989664613278576</v>
      </c>
      <c r="G37" s="167">
        <v>2.16916535156935</v>
      </c>
    </row>
    <row r="38" customFormat="1" customHeight="1" spans="1:7">
      <c r="A38" s="163" t="s">
        <v>631</v>
      </c>
      <c r="B38" s="24" t="s">
        <v>632</v>
      </c>
      <c r="C38" s="164">
        <v>17030</v>
      </c>
      <c r="D38" s="165">
        <v>20850</v>
      </c>
      <c r="E38" s="166">
        <v>16732</v>
      </c>
      <c r="F38" s="167">
        <v>0.802494004796163</v>
      </c>
      <c r="G38" s="167">
        <v>0.990482988341661</v>
      </c>
    </row>
    <row r="39" customFormat="1" customHeight="1" spans="1:7">
      <c r="A39" s="163" t="s">
        <v>633</v>
      </c>
      <c r="B39" s="24" t="s">
        <v>634</v>
      </c>
      <c r="C39" s="164">
        <v>50</v>
      </c>
      <c r="D39" s="165">
        <v>30</v>
      </c>
      <c r="E39" s="166">
        <v>25</v>
      </c>
      <c r="F39" s="167">
        <v>0.833333333333333</v>
      </c>
      <c r="G39" s="167">
        <v>-0.509803921568627</v>
      </c>
    </row>
    <row r="40" customFormat="1" customHeight="1" spans="1:7">
      <c r="A40" s="159" t="s">
        <v>635</v>
      </c>
      <c r="B40" s="160" t="s">
        <v>636</v>
      </c>
      <c r="C40" s="161">
        <v>33160</v>
      </c>
      <c r="D40" s="161">
        <v>45600</v>
      </c>
      <c r="E40" s="161">
        <v>29535</v>
      </c>
      <c r="F40" s="162">
        <v>0.647697368421053</v>
      </c>
      <c r="G40" s="162">
        <v>33.5035046728972</v>
      </c>
    </row>
    <row r="41" customFormat="1" customHeight="1" spans="1:7">
      <c r="A41" s="163" t="s">
        <v>637</v>
      </c>
      <c r="B41" s="24" t="s">
        <v>638</v>
      </c>
      <c r="C41" s="164">
        <v>32560</v>
      </c>
      <c r="D41" s="165">
        <v>45000</v>
      </c>
      <c r="E41" s="166">
        <v>29023</v>
      </c>
      <c r="F41" s="167">
        <v>0.644955555555556</v>
      </c>
      <c r="G41" s="167">
        <v>32.9053738317757</v>
      </c>
    </row>
    <row r="42" customFormat="1" customHeight="1" spans="1:7">
      <c r="A42" s="163" t="s">
        <v>639</v>
      </c>
      <c r="B42" s="24" t="s">
        <v>640</v>
      </c>
      <c r="C42" s="164">
        <v>600</v>
      </c>
      <c r="D42" s="165">
        <v>600</v>
      </c>
      <c r="E42" s="166">
        <v>512</v>
      </c>
      <c r="F42" s="166">
        <v>0</v>
      </c>
      <c r="G42" s="166">
        <v>0</v>
      </c>
    </row>
    <row r="43" customFormat="1" customHeight="1" spans="1:7">
      <c r="A43" s="159" t="s">
        <v>641</v>
      </c>
      <c r="B43" s="160" t="s">
        <v>642</v>
      </c>
      <c r="C43" s="161">
        <v>3830</v>
      </c>
      <c r="D43" s="161">
        <v>3830</v>
      </c>
      <c r="E43" s="161">
        <v>3768</v>
      </c>
      <c r="F43" s="162">
        <v>0.983812010443864</v>
      </c>
      <c r="G43" s="162">
        <v>0.00721732157177225</v>
      </c>
    </row>
    <row r="44" customFormat="1" customHeight="1" spans="1:7">
      <c r="A44" s="163" t="s">
        <v>643</v>
      </c>
      <c r="B44" s="24" t="s">
        <v>644</v>
      </c>
      <c r="C44" s="164">
        <v>1000</v>
      </c>
      <c r="D44" s="165">
        <v>1000</v>
      </c>
      <c r="E44" s="166">
        <v>998</v>
      </c>
      <c r="F44" s="166">
        <v>0</v>
      </c>
      <c r="G44" s="166">
        <v>0</v>
      </c>
    </row>
    <row r="45" customFormat="1" customHeight="1" spans="1:7">
      <c r="A45" s="163" t="s">
        <v>645</v>
      </c>
      <c r="B45" s="24" t="s">
        <v>646</v>
      </c>
      <c r="C45" s="164">
        <v>30</v>
      </c>
      <c r="D45" s="165">
        <v>30</v>
      </c>
      <c r="E45" s="166">
        <v>20</v>
      </c>
      <c r="F45" s="167">
        <v>0.666666666666667</v>
      </c>
      <c r="G45" s="167">
        <v>-0.705882352941177</v>
      </c>
    </row>
    <row r="46" customFormat="1" customHeight="1" spans="1:7">
      <c r="A46" s="163" t="s">
        <v>647</v>
      </c>
      <c r="B46" s="24" t="s">
        <v>648</v>
      </c>
      <c r="C46" s="164">
        <v>2800</v>
      </c>
      <c r="D46" s="165">
        <v>2800</v>
      </c>
      <c r="E46" s="166">
        <v>2750</v>
      </c>
      <c r="F46" s="167">
        <v>0.982142857142857</v>
      </c>
      <c r="G46" s="167">
        <v>-0.251293220800436</v>
      </c>
    </row>
    <row r="47" customFormat="1" customHeight="1" spans="1:7">
      <c r="A47" s="159" t="s">
        <v>649</v>
      </c>
      <c r="B47" s="160" t="s">
        <v>650</v>
      </c>
      <c r="C47" s="161">
        <v>2230</v>
      </c>
      <c r="D47" s="161">
        <v>1330</v>
      </c>
      <c r="E47" s="161">
        <v>1273</v>
      </c>
      <c r="F47" s="162">
        <v>0.957142857142857</v>
      </c>
      <c r="G47" s="162">
        <v>11.73</v>
      </c>
    </row>
    <row r="48" customFormat="1" customHeight="1" spans="1:7">
      <c r="A48" s="163" t="s">
        <v>651</v>
      </c>
      <c r="B48" s="24" t="s">
        <v>652</v>
      </c>
      <c r="C48" s="164">
        <v>2000</v>
      </c>
      <c r="D48" s="165">
        <v>1100</v>
      </c>
      <c r="E48" s="166">
        <v>1052</v>
      </c>
      <c r="F48" s="167">
        <v>0.956363636363636</v>
      </c>
      <c r="G48" s="167">
        <v>9.52</v>
      </c>
    </row>
    <row r="49" customFormat="1" customHeight="1" spans="1:7">
      <c r="A49" s="163" t="s">
        <v>653</v>
      </c>
      <c r="B49" s="24" t="s">
        <v>654</v>
      </c>
      <c r="C49" s="164">
        <v>230</v>
      </c>
      <c r="D49" s="165">
        <v>230</v>
      </c>
      <c r="E49" s="166">
        <v>221</v>
      </c>
      <c r="F49" s="166">
        <v>0</v>
      </c>
      <c r="G49" s="166">
        <v>0</v>
      </c>
    </row>
    <row r="50" customFormat="1" customHeight="1" spans="1:7">
      <c r="A50" s="159" t="s">
        <v>655</v>
      </c>
      <c r="B50" s="160" t="s">
        <v>656</v>
      </c>
      <c r="C50" s="161">
        <v>109733</v>
      </c>
      <c r="D50" s="161">
        <v>123404</v>
      </c>
      <c r="E50" s="161">
        <v>102154</v>
      </c>
      <c r="F50" s="162">
        <v>0.827801367864899</v>
      </c>
      <c r="G50" s="162">
        <v>-0.0513275322480289</v>
      </c>
    </row>
    <row r="51" customFormat="1" customHeight="1" spans="1:7">
      <c r="A51" s="163" t="s">
        <v>657</v>
      </c>
      <c r="B51" s="24" t="s">
        <v>658</v>
      </c>
      <c r="C51" s="164">
        <v>27000</v>
      </c>
      <c r="D51" s="165">
        <v>31000</v>
      </c>
      <c r="E51" s="166">
        <v>22193</v>
      </c>
      <c r="F51" s="167">
        <v>0.715903225806452</v>
      </c>
      <c r="G51" s="167">
        <v>-0.119255496467974</v>
      </c>
    </row>
    <row r="52" customFormat="1" customHeight="1" spans="1:7">
      <c r="A52" s="163" t="s">
        <v>659</v>
      </c>
      <c r="B52" s="24" t="s">
        <v>660</v>
      </c>
      <c r="C52" s="164">
        <v>600</v>
      </c>
      <c r="D52" s="165">
        <v>600</v>
      </c>
      <c r="E52" s="166">
        <v>522</v>
      </c>
      <c r="F52" s="167">
        <v>0.87</v>
      </c>
      <c r="G52" s="167">
        <v>-0.0404411764705882</v>
      </c>
    </row>
    <row r="53" customFormat="1" customHeight="1" spans="1:7">
      <c r="A53" s="163" t="s">
        <v>661</v>
      </c>
      <c r="B53" s="24" t="s">
        <v>662</v>
      </c>
      <c r="C53" s="164">
        <v>70100</v>
      </c>
      <c r="D53" s="165">
        <v>80274</v>
      </c>
      <c r="E53" s="166">
        <v>70094</v>
      </c>
      <c r="F53" s="167">
        <v>0.873184343623091</v>
      </c>
      <c r="G53" s="167">
        <v>0.139813971640432</v>
      </c>
    </row>
    <row r="54" customFormat="1" customHeight="1" spans="1:7">
      <c r="A54" s="163" t="s">
        <v>663</v>
      </c>
      <c r="B54" s="24" t="s">
        <v>664</v>
      </c>
      <c r="C54" s="164">
        <v>530</v>
      </c>
      <c r="D54" s="165">
        <v>530</v>
      </c>
      <c r="E54" s="166">
        <v>528</v>
      </c>
      <c r="F54" s="167">
        <v>0.99622641509434</v>
      </c>
      <c r="G54" s="167">
        <v>11.5714285714286</v>
      </c>
    </row>
    <row r="55" customFormat="1" customHeight="1" spans="1:7">
      <c r="A55" s="163" t="s">
        <v>665</v>
      </c>
      <c r="B55" s="24" t="s">
        <v>666</v>
      </c>
      <c r="C55" s="164">
        <v>11503</v>
      </c>
      <c r="D55" s="165">
        <v>11000</v>
      </c>
      <c r="E55" s="166">
        <v>8817</v>
      </c>
      <c r="F55" s="167">
        <v>0.801545454545455</v>
      </c>
      <c r="G55" s="167">
        <v>-0.567815303171413</v>
      </c>
    </row>
    <row r="56" customFormat="1" customHeight="1" spans="1:7">
      <c r="A56" s="159" t="s">
        <v>667</v>
      </c>
      <c r="B56" s="160" t="s">
        <v>668</v>
      </c>
      <c r="C56" s="161">
        <v>24000</v>
      </c>
      <c r="D56" s="161">
        <v>19828</v>
      </c>
      <c r="E56" s="161">
        <v>19828</v>
      </c>
      <c r="F56" s="162">
        <v>1</v>
      </c>
      <c r="G56" s="162">
        <v>0.0916097775820304</v>
      </c>
    </row>
    <row r="57" customFormat="1" customHeight="1" spans="1:7">
      <c r="A57" s="163" t="s">
        <v>669</v>
      </c>
      <c r="B57" s="24" t="s">
        <v>670</v>
      </c>
      <c r="C57" s="164">
        <v>24000</v>
      </c>
      <c r="D57" s="165">
        <v>19828</v>
      </c>
      <c r="E57" s="166">
        <v>19828</v>
      </c>
      <c r="F57" s="167">
        <v>1</v>
      </c>
      <c r="G57" s="167">
        <v>0.0916097775820304</v>
      </c>
    </row>
    <row r="58" customFormat="1" customHeight="1" spans="1:7">
      <c r="A58" s="163">
        <v>51004</v>
      </c>
      <c r="B58" s="24" t="s">
        <v>671</v>
      </c>
      <c r="C58" s="170">
        <v>0</v>
      </c>
      <c r="D58" s="165">
        <v>0</v>
      </c>
      <c r="E58" s="166">
        <v>0</v>
      </c>
      <c r="F58" s="166">
        <v>0</v>
      </c>
      <c r="G58" s="166">
        <v>0</v>
      </c>
    </row>
    <row r="59" customFormat="1" customHeight="1" spans="1:7">
      <c r="A59" s="159" t="s">
        <v>672</v>
      </c>
      <c r="B59" s="160" t="s">
        <v>673</v>
      </c>
      <c r="C59" s="161">
        <v>43131</v>
      </c>
      <c r="D59" s="161">
        <v>14874</v>
      </c>
      <c r="E59" s="171">
        <v>14874</v>
      </c>
      <c r="F59" s="162">
        <v>1</v>
      </c>
      <c r="G59" s="162">
        <v>0.0933548956189356</v>
      </c>
    </row>
    <row r="60" customFormat="1" customHeight="1" spans="1:7">
      <c r="A60" s="163" t="s">
        <v>674</v>
      </c>
      <c r="B60" s="24" t="s">
        <v>675</v>
      </c>
      <c r="C60" s="172">
        <v>42981</v>
      </c>
      <c r="D60" s="165">
        <v>14804</v>
      </c>
      <c r="E60" s="166">
        <v>14770</v>
      </c>
      <c r="F60" s="167">
        <v>0.997703323426101</v>
      </c>
      <c r="G60" s="167">
        <v>0.0906003101233109</v>
      </c>
    </row>
    <row r="61" customFormat="1" customHeight="1" spans="1:7">
      <c r="A61" s="163" t="s">
        <v>676</v>
      </c>
      <c r="B61" s="24" t="s">
        <v>677</v>
      </c>
      <c r="C61" s="164">
        <v>0</v>
      </c>
      <c r="D61" s="165">
        <v>0</v>
      </c>
      <c r="E61" s="166">
        <v>34</v>
      </c>
      <c r="F61" s="166">
        <v>0</v>
      </c>
      <c r="G61" s="167">
        <v>2.09090909090909</v>
      </c>
    </row>
    <row r="62" customFormat="1" customHeight="1" spans="1:7">
      <c r="A62" s="163" t="s">
        <v>678</v>
      </c>
      <c r="B62" s="24" t="s">
        <v>679</v>
      </c>
      <c r="C62" s="164">
        <v>150</v>
      </c>
      <c r="D62" s="165">
        <v>70</v>
      </c>
      <c r="E62" s="166">
        <v>70</v>
      </c>
      <c r="F62" s="167">
        <v>1</v>
      </c>
      <c r="G62" s="167">
        <v>0.4</v>
      </c>
    </row>
    <row r="63" customFormat="1" customHeight="1" spans="1:7">
      <c r="A63" s="173" t="s">
        <v>680</v>
      </c>
      <c r="B63" s="174" t="s">
        <v>681</v>
      </c>
      <c r="C63" s="170">
        <v>0</v>
      </c>
      <c r="D63" s="175"/>
      <c r="E63" s="176">
        <v>0</v>
      </c>
      <c r="F63" s="167">
        <v>0</v>
      </c>
      <c r="G63" s="167"/>
    </row>
    <row r="64" customFormat="1" customHeight="1" spans="1:7">
      <c r="A64" s="159">
        <v>514</v>
      </c>
      <c r="B64" s="160" t="s">
        <v>682</v>
      </c>
      <c r="C64" s="161">
        <v>5120</v>
      </c>
      <c r="D64" s="40">
        <v>0</v>
      </c>
      <c r="E64" s="171">
        <v>0</v>
      </c>
      <c r="F64" s="162">
        <v>0</v>
      </c>
      <c r="G64" s="162"/>
    </row>
    <row r="65" customFormat="1" customHeight="1" spans="1:7">
      <c r="A65" s="163">
        <v>51401</v>
      </c>
      <c r="B65" s="24" t="s">
        <v>683</v>
      </c>
      <c r="C65" s="164">
        <v>5120</v>
      </c>
      <c r="D65" s="165">
        <v>0</v>
      </c>
      <c r="E65" s="166">
        <v>0</v>
      </c>
      <c r="F65" s="167"/>
      <c r="G65" s="167"/>
    </row>
    <row r="66" customFormat="1" customHeight="1" spans="1:7">
      <c r="A66" s="163">
        <v>51402</v>
      </c>
      <c r="B66" s="24" t="s">
        <v>684</v>
      </c>
      <c r="C66" s="164">
        <v>0</v>
      </c>
      <c r="D66" s="165">
        <v>0</v>
      </c>
      <c r="E66" s="166">
        <v>0</v>
      </c>
      <c r="F66" s="167"/>
      <c r="G66" s="167"/>
    </row>
    <row r="67" customFormat="1" customHeight="1" spans="1:7">
      <c r="A67" s="159">
        <v>599</v>
      </c>
      <c r="B67" s="160" t="s">
        <v>685</v>
      </c>
      <c r="C67" s="161">
        <v>0</v>
      </c>
      <c r="D67" s="40">
        <v>0</v>
      </c>
      <c r="E67" s="171">
        <v>0</v>
      </c>
      <c r="F67" s="162"/>
      <c r="G67" s="162"/>
    </row>
    <row r="68" customFormat="1" customHeight="1" spans="1:7">
      <c r="A68" s="163">
        <v>59906</v>
      </c>
      <c r="B68" s="24" t="s">
        <v>686</v>
      </c>
      <c r="C68" s="164">
        <v>0</v>
      </c>
      <c r="D68" s="165">
        <v>0</v>
      </c>
      <c r="E68" s="166">
        <v>0</v>
      </c>
      <c r="F68" s="167"/>
      <c r="G68" s="167"/>
    </row>
    <row r="69" customFormat="1" customHeight="1" spans="1:7">
      <c r="A69" s="163">
        <v>59907</v>
      </c>
      <c r="B69" s="24" t="s">
        <v>687</v>
      </c>
      <c r="C69" s="165">
        <v>0</v>
      </c>
      <c r="D69" s="165"/>
      <c r="E69" s="165"/>
      <c r="F69" s="167"/>
      <c r="G69" s="167"/>
    </row>
    <row r="70" customFormat="1" customHeight="1" spans="1:7">
      <c r="A70" s="163">
        <v>59908</v>
      </c>
      <c r="B70" s="24" t="s">
        <v>688</v>
      </c>
      <c r="C70" s="165">
        <v>0</v>
      </c>
      <c r="D70" s="165"/>
      <c r="E70" s="165"/>
      <c r="F70" s="167"/>
      <c r="G70" s="167"/>
    </row>
    <row r="71" customFormat="1" customHeight="1" spans="1:7">
      <c r="A71" s="163">
        <v>59999</v>
      </c>
      <c r="B71" s="24" t="s">
        <v>689</v>
      </c>
      <c r="C71" s="165">
        <v>0</v>
      </c>
      <c r="D71" s="165"/>
      <c r="E71" s="165"/>
      <c r="F71" s="167"/>
      <c r="G71" s="167"/>
    </row>
  </sheetData>
  <mergeCells count="3">
    <mergeCell ref="A1:G1"/>
    <mergeCell ref="A2:G2"/>
    <mergeCell ref="A3:G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Zeros="0" workbookViewId="0">
      <selection activeCell="M16" sqref="M16"/>
    </sheetView>
  </sheetViews>
  <sheetFormatPr defaultColWidth="9" defaultRowHeight="14.25" outlineLevelCol="6"/>
  <cols>
    <col min="1" max="1" width="35.5" style="14" customWidth="1"/>
    <col min="2" max="6" width="12.875" style="14" customWidth="1"/>
    <col min="7" max="7" width="9.5" customWidth="1"/>
  </cols>
  <sheetData>
    <row r="1" ht="24.95" customHeight="1" spans="1:6">
      <c r="A1" s="3" t="s">
        <v>23</v>
      </c>
      <c r="B1" s="3"/>
      <c r="C1" s="3"/>
      <c r="D1" s="3"/>
      <c r="E1" s="3"/>
      <c r="F1" s="3"/>
    </row>
    <row r="2" s="13" customFormat="1" ht="29.25" customHeight="1" spans="1:7">
      <c r="A2" s="43" t="s">
        <v>690</v>
      </c>
      <c r="B2" s="43"/>
      <c r="C2" s="43"/>
      <c r="D2" s="43"/>
      <c r="E2" s="43"/>
      <c r="F2" s="43"/>
      <c r="G2" s="44"/>
    </row>
    <row r="3" ht="24.95" customHeight="1" spans="1:6">
      <c r="A3" s="146" t="s">
        <v>57</v>
      </c>
      <c r="B3" s="146"/>
      <c r="C3" s="146"/>
      <c r="D3" s="146"/>
      <c r="E3" s="146"/>
      <c r="F3" s="146"/>
    </row>
    <row r="4" ht="37.5" customHeight="1" spans="1:6">
      <c r="A4" s="18" t="s">
        <v>144</v>
      </c>
      <c r="B4" s="46" t="s">
        <v>59</v>
      </c>
      <c r="C4" s="46" t="s">
        <v>60</v>
      </c>
      <c r="D4" s="46" t="s">
        <v>61</v>
      </c>
      <c r="E4" s="47" t="s">
        <v>62</v>
      </c>
      <c r="F4" s="46" t="s">
        <v>63</v>
      </c>
    </row>
    <row r="5" ht="24" customHeight="1" spans="1:6">
      <c r="A5" s="147" t="s">
        <v>691</v>
      </c>
      <c r="B5" s="148"/>
      <c r="C5" s="149"/>
      <c r="D5" s="149"/>
      <c r="E5" s="149"/>
      <c r="F5" s="149"/>
    </row>
    <row r="6" ht="24" customHeight="1" spans="1:6">
      <c r="A6" s="150" t="s">
        <v>692</v>
      </c>
      <c r="B6" s="151"/>
      <c r="C6" s="152"/>
      <c r="D6" s="152"/>
      <c r="E6" s="152"/>
      <c r="F6" s="152"/>
    </row>
    <row r="7" ht="24" customHeight="1" spans="1:6">
      <c r="A7" s="150" t="s">
        <v>693</v>
      </c>
      <c r="B7" s="151"/>
      <c r="C7" s="152"/>
      <c r="D7" s="152"/>
      <c r="E7" s="152"/>
      <c r="F7" s="152"/>
    </row>
    <row r="8" ht="24" customHeight="1" spans="1:6">
      <c r="A8" s="150" t="s">
        <v>694</v>
      </c>
      <c r="B8" s="151"/>
      <c r="C8" s="152"/>
      <c r="D8" s="152"/>
      <c r="E8" s="152"/>
      <c r="F8" s="152"/>
    </row>
    <row r="9" ht="24" customHeight="1" spans="1:6">
      <c r="A9" s="150" t="s">
        <v>695</v>
      </c>
      <c r="B9" s="151"/>
      <c r="C9" s="152"/>
      <c r="D9" s="152"/>
      <c r="E9" s="152"/>
      <c r="F9" s="152"/>
    </row>
    <row r="10" ht="24" customHeight="1" spans="1:6">
      <c r="A10" s="150" t="s">
        <v>696</v>
      </c>
      <c r="B10" s="151"/>
      <c r="C10" s="152"/>
      <c r="D10" s="152"/>
      <c r="E10" s="152"/>
      <c r="F10" s="152"/>
    </row>
    <row r="11" ht="24" customHeight="1" spans="1:6">
      <c r="A11" s="150" t="s">
        <v>697</v>
      </c>
      <c r="B11" s="151"/>
      <c r="C11" s="152"/>
      <c r="D11" s="152"/>
      <c r="E11" s="152"/>
      <c r="F11" s="152"/>
    </row>
    <row r="12" ht="24" customHeight="1" spans="1:6">
      <c r="A12" s="150" t="s">
        <v>698</v>
      </c>
      <c r="B12" s="151"/>
      <c r="C12" s="152"/>
      <c r="D12" s="152"/>
      <c r="E12" s="152"/>
      <c r="F12" s="152"/>
    </row>
    <row r="13" ht="24" customHeight="1" spans="1:6">
      <c r="A13" s="150" t="s">
        <v>699</v>
      </c>
      <c r="B13" s="151"/>
      <c r="C13" s="152"/>
      <c r="D13" s="152"/>
      <c r="E13" s="152"/>
      <c r="F13" s="152"/>
    </row>
    <row r="14" ht="24" customHeight="1" spans="1:6">
      <c r="A14" s="150" t="s">
        <v>700</v>
      </c>
      <c r="B14" s="151"/>
      <c r="C14" s="152"/>
      <c r="D14" s="152"/>
      <c r="E14" s="152"/>
      <c r="F14" s="152"/>
    </row>
    <row r="15" ht="24" customHeight="1" spans="1:6">
      <c r="A15" s="150" t="s">
        <v>701</v>
      </c>
      <c r="B15" s="151"/>
      <c r="C15" s="152"/>
      <c r="D15" s="152"/>
      <c r="E15" s="152"/>
      <c r="F15" s="152"/>
    </row>
    <row r="16" ht="24" customHeight="1" spans="1:6">
      <c r="A16" s="50" t="s">
        <v>702</v>
      </c>
      <c r="B16" s="50"/>
      <c r="C16" s="152"/>
      <c r="D16" s="152"/>
      <c r="E16" s="152"/>
      <c r="F16" s="152"/>
    </row>
    <row r="17" ht="24" customHeight="1" spans="1:6">
      <c r="A17" s="147" t="s">
        <v>703</v>
      </c>
      <c r="B17" s="148"/>
      <c r="C17" s="149"/>
      <c r="D17" s="149"/>
      <c r="E17" s="149"/>
      <c r="F17" s="149"/>
    </row>
    <row r="18" ht="24" customHeight="1" spans="1:6">
      <c r="A18" s="151"/>
      <c r="B18" s="151"/>
      <c r="C18" s="152"/>
      <c r="D18" s="152"/>
      <c r="E18" s="152"/>
      <c r="F18" s="152"/>
    </row>
    <row r="19" ht="24" customHeight="1" spans="1:6">
      <c r="A19" s="153"/>
      <c r="B19" s="153"/>
      <c r="C19" s="154"/>
      <c r="D19" s="154"/>
      <c r="E19" s="154"/>
      <c r="F19" s="154"/>
    </row>
    <row r="20" ht="24" customHeight="1" spans="1:6">
      <c r="A20" s="153"/>
      <c r="B20" s="153"/>
      <c r="C20" s="154"/>
      <c r="D20" s="154"/>
      <c r="E20" s="154"/>
      <c r="F20" s="154"/>
    </row>
    <row r="21" ht="24" customHeight="1" spans="1:6">
      <c r="A21" s="142"/>
      <c r="B21" s="142"/>
      <c r="C21" s="154"/>
      <c r="D21" s="154"/>
      <c r="E21" s="154"/>
      <c r="F21" s="154"/>
    </row>
    <row r="22" ht="24" customHeight="1" spans="1:6">
      <c r="A22" s="142"/>
      <c r="B22" s="142"/>
      <c r="C22" s="154"/>
      <c r="D22" s="154"/>
      <c r="E22" s="154"/>
      <c r="F22" s="154"/>
    </row>
    <row r="23" ht="24" customHeight="1" spans="1:6">
      <c r="A23" s="142"/>
      <c r="B23" s="142"/>
      <c r="C23" s="154"/>
      <c r="D23" s="154"/>
      <c r="E23" s="154"/>
      <c r="F23" s="154"/>
    </row>
    <row r="24" ht="24" customHeight="1" spans="1:6">
      <c r="A24" s="142"/>
      <c r="B24" s="142"/>
      <c r="C24" s="154"/>
      <c r="D24" s="154"/>
      <c r="E24" s="154"/>
      <c r="F24" s="154"/>
    </row>
    <row r="25" ht="24" customHeight="1" spans="1:6">
      <c r="A25" s="142"/>
      <c r="B25" s="142"/>
      <c r="C25" s="154"/>
      <c r="D25" s="154"/>
      <c r="E25" s="154"/>
      <c r="F25" s="154"/>
    </row>
    <row r="26" ht="24" customHeight="1" spans="1:6">
      <c r="A26" s="142"/>
      <c r="B26" s="142"/>
      <c r="C26" s="154"/>
      <c r="D26" s="154"/>
      <c r="E26" s="154"/>
      <c r="F26" s="154"/>
    </row>
    <row r="27" ht="24" customHeight="1" spans="1:6">
      <c r="A27" s="38" t="s">
        <v>704</v>
      </c>
      <c r="B27" s="38"/>
      <c r="C27" s="154"/>
      <c r="D27" s="154"/>
      <c r="E27" s="154"/>
      <c r="F27" s="154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B29"/>
  <sheetViews>
    <sheetView showZeros="0" workbookViewId="0">
      <selection activeCell="V16" sqref="V16"/>
    </sheetView>
  </sheetViews>
  <sheetFormatPr defaultColWidth="6.75" defaultRowHeight="14.25"/>
  <cols>
    <col min="1" max="1" width="23.625" customWidth="1"/>
    <col min="2" max="6" width="13" customWidth="1"/>
  </cols>
  <sheetData>
    <row r="1" ht="24.95" customHeight="1" spans="1:6">
      <c r="A1" s="114" t="s">
        <v>25</v>
      </c>
      <c r="B1" s="114"/>
      <c r="C1" s="114"/>
      <c r="D1" s="114"/>
      <c r="E1" s="114"/>
      <c r="F1" s="114"/>
    </row>
    <row r="2" s="130" customFormat="1" ht="24.95" customHeight="1" spans="1:236">
      <c r="A2" s="43" t="s">
        <v>705</v>
      </c>
      <c r="B2" s="43"/>
      <c r="C2" s="43"/>
      <c r="D2" s="43"/>
      <c r="E2" s="43"/>
      <c r="F2" s="43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134"/>
      <c r="FB2" s="134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  <c r="FU2" s="134"/>
      <c r="FV2" s="134"/>
      <c r="FW2" s="134"/>
      <c r="FX2" s="134"/>
      <c r="FY2" s="134"/>
      <c r="FZ2" s="134"/>
      <c r="GA2" s="134"/>
      <c r="GB2" s="134"/>
      <c r="GC2" s="134"/>
      <c r="GD2" s="134"/>
      <c r="GE2" s="134"/>
      <c r="GF2" s="134"/>
      <c r="GG2" s="134"/>
      <c r="GH2" s="134"/>
      <c r="GI2" s="134"/>
      <c r="GJ2" s="134"/>
      <c r="GK2" s="134"/>
      <c r="GL2" s="134"/>
      <c r="GM2" s="134"/>
      <c r="GN2" s="134"/>
      <c r="GO2" s="134"/>
      <c r="GP2" s="134"/>
      <c r="GQ2" s="134"/>
      <c r="GR2" s="134"/>
      <c r="GS2" s="134"/>
      <c r="GT2" s="134"/>
      <c r="GU2" s="134"/>
      <c r="GV2" s="134"/>
      <c r="GW2" s="134"/>
      <c r="GX2" s="134"/>
      <c r="GY2" s="134"/>
      <c r="GZ2" s="134"/>
      <c r="HA2" s="134"/>
      <c r="HB2" s="134"/>
      <c r="HC2" s="134"/>
      <c r="HD2" s="134"/>
      <c r="HE2" s="134"/>
      <c r="HF2" s="134"/>
      <c r="HG2" s="134"/>
      <c r="HH2" s="134"/>
      <c r="HI2" s="134"/>
      <c r="HJ2" s="134"/>
      <c r="HK2" s="134"/>
      <c r="HL2" s="134"/>
      <c r="HM2" s="134"/>
      <c r="HN2" s="134"/>
      <c r="HO2" s="134"/>
      <c r="HP2" s="134"/>
      <c r="HQ2" s="134"/>
      <c r="HR2" s="134"/>
      <c r="HS2" s="134"/>
      <c r="HT2" s="134"/>
      <c r="HU2" s="134"/>
      <c r="HV2" s="134"/>
      <c r="HW2" s="134"/>
      <c r="HX2" s="134"/>
      <c r="HY2" s="134"/>
      <c r="HZ2" s="134"/>
      <c r="IA2" s="134"/>
      <c r="IB2" s="134"/>
    </row>
    <row r="3" s="131" customFormat="1" ht="24.95" customHeight="1" spans="1:236">
      <c r="A3" s="115" t="s">
        <v>57</v>
      </c>
      <c r="B3" s="115"/>
      <c r="C3" s="115"/>
      <c r="D3" s="115"/>
      <c r="E3" s="115"/>
      <c r="F3" s="11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</row>
    <row r="4" s="132" customFormat="1" ht="43.5" customHeight="1" spans="1:236">
      <c r="A4" s="116" t="s">
        <v>706</v>
      </c>
      <c r="B4" s="136" t="s">
        <v>59</v>
      </c>
      <c r="C4" s="136" t="s">
        <v>707</v>
      </c>
      <c r="D4" s="82" t="s">
        <v>61</v>
      </c>
      <c r="E4" s="137" t="s">
        <v>62</v>
      </c>
      <c r="F4" s="116" t="s">
        <v>63</v>
      </c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4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</row>
    <row r="5" s="33" customFormat="1" ht="24" customHeight="1" spans="1:6">
      <c r="A5" s="138"/>
      <c r="B5" s="138"/>
      <c r="C5" s="139"/>
      <c r="D5" s="139"/>
      <c r="E5" s="140"/>
      <c r="F5" s="76"/>
    </row>
    <row r="6" s="133" customFormat="1" ht="24" customHeight="1" spans="1:6">
      <c r="A6" s="138"/>
      <c r="B6" s="138"/>
      <c r="C6" s="139"/>
      <c r="D6" s="139"/>
      <c r="E6" s="140"/>
      <c r="F6" s="141"/>
    </row>
    <row r="7" s="133" customFormat="1" ht="24" customHeight="1" spans="1:6">
      <c r="A7" s="138"/>
      <c r="B7" s="138"/>
      <c r="C7" s="139"/>
      <c r="D7" s="139"/>
      <c r="E7" s="140"/>
      <c r="F7" s="141"/>
    </row>
    <row r="8" s="133" customFormat="1" ht="24" customHeight="1" spans="1:6">
      <c r="A8" s="142"/>
      <c r="B8" s="142"/>
      <c r="C8" s="141"/>
      <c r="D8" s="141"/>
      <c r="E8" s="141"/>
      <c r="F8" s="141"/>
    </row>
    <row r="9" s="133" customFormat="1" ht="24" customHeight="1" spans="1:6">
      <c r="A9" s="142"/>
      <c r="B9" s="142"/>
      <c r="C9" s="141"/>
      <c r="D9" s="141"/>
      <c r="E9" s="141"/>
      <c r="F9" s="141"/>
    </row>
    <row r="10" s="133" customFormat="1" ht="24" customHeight="1" spans="1:6">
      <c r="A10" s="142"/>
      <c r="B10" s="142"/>
      <c r="C10" s="141"/>
      <c r="D10" s="141"/>
      <c r="E10" s="141"/>
      <c r="F10" s="141"/>
    </row>
    <row r="11" s="133" customFormat="1" ht="24" customHeight="1" spans="1:6">
      <c r="A11" s="142"/>
      <c r="B11" s="142"/>
      <c r="C11" s="141"/>
      <c r="D11" s="141"/>
      <c r="E11" s="141"/>
      <c r="F11" s="141"/>
    </row>
    <row r="12" s="133" customFormat="1" ht="24" customHeight="1" spans="1:6">
      <c r="A12" s="142"/>
      <c r="B12" s="142"/>
      <c r="C12" s="141"/>
      <c r="D12" s="141"/>
      <c r="E12" s="141"/>
      <c r="F12" s="141"/>
    </row>
    <row r="13" s="133" customFormat="1" ht="24" customHeight="1" spans="1:6">
      <c r="A13" s="142"/>
      <c r="B13" s="142"/>
      <c r="C13" s="141"/>
      <c r="D13" s="141"/>
      <c r="E13" s="141"/>
      <c r="F13" s="141"/>
    </row>
    <row r="14" s="133" customFormat="1" ht="24" customHeight="1" spans="1:6">
      <c r="A14" s="142"/>
      <c r="B14" s="142"/>
      <c r="C14" s="141"/>
      <c r="D14" s="141"/>
      <c r="E14" s="141"/>
      <c r="F14" s="141"/>
    </row>
    <row r="15" s="133" customFormat="1" ht="24" customHeight="1" spans="1:6">
      <c r="A15" s="142"/>
      <c r="B15" s="142"/>
      <c r="C15" s="141"/>
      <c r="D15" s="141"/>
      <c r="E15" s="141"/>
      <c r="F15" s="141"/>
    </row>
    <row r="16" s="133" customFormat="1" ht="24" customHeight="1" spans="1:6">
      <c r="A16" s="142"/>
      <c r="B16" s="142"/>
      <c r="C16" s="141"/>
      <c r="D16" s="141"/>
      <c r="E16" s="141"/>
      <c r="F16" s="141"/>
    </row>
    <row r="17" s="133" customFormat="1" ht="24" customHeight="1" spans="1:6">
      <c r="A17" s="142"/>
      <c r="B17" s="142"/>
      <c r="C17" s="141"/>
      <c r="D17" s="141"/>
      <c r="E17" s="141"/>
      <c r="F17" s="141"/>
    </row>
    <row r="18" s="133" customFormat="1" ht="24" customHeight="1" spans="1:6">
      <c r="A18" s="142"/>
      <c r="B18" s="142"/>
      <c r="C18" s="141"/>
      <c r="D18" s="141"/>
      <c r="E18" s="141"/>
      <c r="F18" s="141"/>
    </row>
    <row r="19" s="133" customFormat="1" ht="24" customHeight="1" spans="1:6">
      <c r="A19" s="142"/>
      <c r="B19" s="142"/>
      <c r="C19" s="141"/>
      <c r="D19" s="141"/>
      <c r="E19" s="141"/>
      <c r="F19" s="141"/>
    </row>
    <row r="20" s="133" customFormat="1" ht="24" customHeight="1" spans="1:6">
      <c r="A20" s="142"/>
      <c r="B20" s="142"/>
      <c r="C20" s="141"/>
      <c r="D20" s="141"/>
      <c r="E20" s="141"/>
      <c r="F20" s="141"/>
    </row>
    <row r="21" s="133" customFormat="1" ht="24" customHeight="1" spans="1:6">
      <c r="A21" s="142"/>
      <c r="B21" s="142"/>
      <c r="C21" s="141"/>
      <c r="D21" s="141"/>
      <c r="E21" s="141"/>
      <c r="F21" s="141"/>
    </row>
    <row r="22" s="133" customFormat="1" ht="24" customHeight="1" spans="1:6">
      <c r="A22" s="142"/>
      <c r="B22" s="142"/>
      <c r="C22" s="141"/>
      <c r="D22" s="141"/>
      <c r="E22" s="141"/>
      <c r="F22" s="141"/>
    </row>
    <row r="23" s="133" customFormat="1" ht="24" customHeight="1" spans="1:6">
      <c r="A23" s="142"/>
      <c r="B23" s="142"/>
      <c r="C23" s="141"/>
      <c r="D23" s="141"/>
      <c r="E23" s="141"/>
      <c r="F23" s="141"/>
    </row>
    <row r="24" s="133" customFormat="1" ht="24" customHeight="1" spans="1:6">
      <c r="A24" s="142"/>
      <c r="B24" s="142"/>
      <c r="C24" s="141"/>
      <c r="D24" s="141"/>
      <c r="E24" s="141"/>
      <c r="F24" s="141"/>
    </row>
    <row r="25" s="133" customFormat="1" ht="24" customHeight="1" spans="1:6">
      <c r="A25" s="142"/>
      <c r="B25" s="142"/>
      <c r="C25" s="141"/>
      <c r="D25" s="141"/>
      <c r="E25" s="141"/>
      <c r="F25" s="141"/>
    </row>
    <row r="26" s="133" customFormat="1" ht="24" customHeight="1" spans="1:6">
      <c r="A26" s="142"/>
      <c r="B26" s="142"/>
      <c r="C26" s="141"/>
      <c r="D26" s="141"/>
      <c r="E26" s="141"/>
      <c r="F26" s="141"/>
    </row>
    <row r="27" s="132" customFormat="1" ht="24" customHeight="1" spans="1:236">
      <c r="A27" s="116" t="s">
        <v>704</v>
      </c>
      <c r="B27" s="116"/>
      <c r="C27" s="143"/>
      <c r="D27" s="143"/>
      <c r="E27" s="143"/>
      <c r="F27" s="144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4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135"/>
      <c r="FL27" s="135"/>
      <c r="FM27" s="135"/>
      <c r="FN27" s="135"/>
      <c r="FO27" s="135"/>
      <c r="FP27" s="135"/>
      <c r="FQ27" s="135"/>
      <c r="FR27" s="135"/>
      <c r="FS27" s="135"/>
      <c r="FT27" s="135"/>
      <c r="FU27" s="135"/>
      <c r="FV27" s="135"/>
      <c r="FW27" s="135"/>
      <c r="FX27" s="135"/>
      <c r="FY27" s="135"/>
      <c r="FZ27" s="135"/>
      <c r="GA27" s="135"/>
      <c r="GB27" s="135"/>
      <c r="GC27" s="135"/>
      <c r="GD27" s="135"/>
      <c r="GE27" s="135"/>
      <c r="GF27" s="135"/>
      <c r="GG27" s="135"/>
      <c r="GH27" s="135"/>
      <c r="GI27" s="135"/>
      <c r="GJ27" s="135"/>
      <c r="GK27" s="135"/>
      <c r="GL27" s="135"/>
      <c r="GM27" s="135"/>
      <c r="GN27" s="135"/>
      <c r="GO27" s="135"/>
      <c r="GP27" s="135"/>
      <c r="GQ27" s="135"/>
      <c r="GR27" s="135"/>
      <c r="GS27" s="135"/>
      <c r="GT27" s="135"/>
      <c r="GU27" s="135"/>
      <c r="GV27" s="135"/>
      <c r="GW27" s="135"/>
      <c r="GX27" s="135"/>
      <c r="GY27" s="135"/>
      <c r="GZ27" s="135"/>
      <c r="HA27" s="135"/>
      <c r="HB27" s="135"/>
      <c r="HC27" s="135"/>
      <c r="HD27" s="135"/>
      <c r="HE27" s="135"/>
      <c r="HF27" s="135"/>
      <c r="HG27" s="135"/>
      <c r="HH27" s="135"/>
      <c r="HI27" s="135"/>
      <c r="HJ27" s="135"/>
      <c r="HK27" s="135"/>
      <c r="HL27" s="135"/>
      <c r="HM27" s="135"/>
      <c r="HN27" s="135"/>
      <c r="HO27" s="135"/>
      <c r="HP27" s="135"/>
      <c r="HQ27" s="135"/>
      <c r="HR27" s="135"/>
      <c r="HS27" s="135"/>
      <c r="HT27" s="135"/>
      <c r="HU27" s="135"/>
      <c r="HV27" s="135"/>
      <c r="HW27" s="135"/>
      <c r="HX27" s="135"/>
      <c r="HY27" s="135"/>
      <c r="HZ27" s="135"/>
      <c r="IA27" s="135"/>
      <c r="IB27" s="135"/>
    </row>
    <row r="28" ht="24.75" customHeight="1"/>
    <row r="29" ht="24.75" customHeight="1"/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G17" sqref="G17"/>
    </sheetView>
  </sheetViews>
  <sheetFormatPr defaultColWidth="9" defaultRowHeight="14.25" outlineLevelCol="4"/>
  <cols>
    <col min="1" max="1" width="51.625" customWidth="1"/>
    <col min="2" max="2" width="25.625" customWidth="1"/>
  </cols>
  <sheetData>
    <row r="1" ht="24.95" customHeight="1" spans="1:2">
      <c r="A1" s="114" t="s">
        <v>27</v>
      </c>
      <c r="B1" s="114"/>
    </row>
    <row r="2" s="13" customFormat="1" ht="24.95" customHeight="1" spans="1:5">
      <c r="A2" s="122" t="s">
        <v>708</v>
      </c>
      <c r="B2" s="122"/>
      <c r="C2" s="44"/>
      <c r="D2" s="44"/>
      <c r="E2" s="44"/>
    </row>
    <row r="3" ht="24.95" customHeight="1" spans="1:2">
      <c r="A3" s="115" t="s">
        <v>57</v>
      </c>
      <c r="B3" s="115"/>
    </row>
    <row r="4" ht="24.95" customHeight="1" spans="1:2">
      <c r="A4" s="123" t="s">
        <v>709</v>
      </c>
      <c r="B4" s="123" t="s">
        <v>710</v>
      </c>
    </row>
    <row r="5" ht="24.95" customHeight="1" spans="1:2">
      <c r="A5" s="124" t="s">
        <v>711</v>
      </c>
      <c r="B5" s="125">
        <v>388796</v>
      </c>
    </row>
    <row r="6" ht="24.95" customHeight="1" spans="1:2">
      <c r="A6" s="124" t="s">
        <v>712</v>
      </c>
      <c r="B6" s="125">
        <v>429989</v>
      </c>
    </row>
    <row r="7" ht="24.95" customHeight="1" spans="1:2">
      <c r="A7" s="124" t="s">
        <v>713</v>
      </c>
      <c r="B7" s="125">
        <v>77900</v>
      </c>
    </row>
    <row r="8" ht="24.95" customHeight="1" spans="1:2">
      <c r="A8" s="126" t="s">
        <v>714</v>
      </c>
      <c r="B8" s="127"/>
    </row>
    <row r="9" ht="24.95" customHeight="1" spans="1:2">
      <c r="A9" s="126" t="s">
        <v>715</v>
      </c>
      <c r="B9" s="127">
        <v>77900</v>
      </c>
    </row>
    <row r="10" ht="24.95" customHeight="1" spans="1:2">
      <c r="A10" s="124" t="s">
        <v>716</v>
      </c>
      <c r="B10" s="125">
        <v>49320</v>
      </c>
    </row>
    <row r="11" ht="24.95" customHeight="1" spans="1:2">
      <c r="A11" s="124" t="s">
        <v>717</v>
      </c>
      <c r="B11" s="125">
        <v>-216</v>
      </c>
    </row>
    <row r="12" ht="24.95" customHeight="1" spans="1:2">
      <c r="A12" s="124" t="s">
        <v>718</v>
      </c>
      <c r="B12" s="125">
        <v>417592</v>
      </c>
    </row>
    <row r="13" ht="24.95" customHeight="1" spans="1:2">
      <c r="A13" s="128"/>
      <c r="B13" s="128"/>
    </row>
    <row r="14" ht="24.95" customHeight="1" spans="1:2">
      <c r="A14" s="128"/>
      <c r="B14" s="128"/>
    </row>
    <row r="15" ht="24.95" customHeight="1" spans="1:2">
      <c r="A15" s="128"/>
      <c r="B15" s="128"/>
    </row>
    <row r="16" ht="24.95" customHeight="1" spans="1:2">
      <c r="A16" s="129"/>
      <c r="B16" s="129"/>
    </row>
    <row r="17" ht="24.95" customHeight="1" spans="1:2">
      <c r="A17" s="129"/>
      <c r="B17" s="129"/>
    </row>
    <row r="18" ht="24.95" customHeight="1" spans="1:2">
      <c r="A18" s="129"/>
      <c r="B18" s="129"/>
    </row>
    <row r="19" ht="24.95" customHeight="1" spans="1:2">
      <c r="A19" s="129"/>
      <c r="B19" s="129"/>
    </row>
    <row r="20" ht="24.95" customHeight="1" spans="1:2">
      <c r="A20" s="129"/>
      <c r="B20" s="129"/>
    </row>
    <row r="21" ht="24.95" customHeight="1" spans="1:2">
      <c r="A21" s="129"/>
      <c r="B21" s="129"/>
    </row>
    <row r="22" ht="24.95" customHeight="1" spans="1:2">
      <c r="A22" s="129"/>
      <c r="B22" s="129"/>
    </row>
    <row r="23" ht="24.95" customHeight="1" spans="1:2">
      <c r="A23" s="129"/>
      <c r="B23" s="129"/>
    </row>
    <row r="24" ht="24.95" customHeight="1" spans="1:2">
      <c r="A24" s="129"/>
      <c r="B24" s="129"/>
    </row>
    <row r="25" ht="24.95" customHeight="1" spans="1:2">
      <c r="A25" s="129"/>
      <c r="B25" s="129"/>
    </row>
    <row r="26" ht="24.95" customHeight="1" spans="1:2">
      <c r="A26" s="129"/>
      <c r="B26" s="129"/>
    </row>
    <row r="27" ht="24.95" customHeight="1" spans="1:2">
      <c r="A27" s="129"/>
      <c r="B27" s="129"/>
    </row>
    <row r="28" ht="24.95" customHeight="1" spans="1:2">
      <c r="A28" s="129"/>
      <c r="B28" s="129"/>
    </row>
    <row r="29" ht="24.95" customHeight="1"/>
    <row r="30" ht="24.95" customHeight="1"/>
  </sheetData>
  <mergeCells count="3">
    <mergeCell ref="A1:B1"/>
    <mergeCell ref="A2:B2"/>
    <mergeCell ref="A3:B3"/>
  </mergeCells>
  <printOptions horizontalCentered="1" verticalCentered="1"/>
  <pageMargins left="0.699305555555556" right="0.699305555555556" top="0.75" bottom="0.75" header="0.3" footer="0.3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showZeros="0" workbookViewId="0">
      <selection activeCell="A4" sqref="$A4:$XFD30"/>
    </sheetView>
  </sheetViews>
  <sheetFormatPr defaultColWidth="9" defaultRowHeight="14.25" outlineLevelCol="5"/>
  <cols>
    <col min="1" max="1" width="43.125" style="79" customWidth="1"/>
    <col min="2" max="6" width="12.375" style="79" customWidth="1"/>
    <col min="7" max="16384" width="9" style="79"/>
  </cols>
  <sheetData>
    <row r="1" s="79" customFormat="1" ht="24.95" customHeight="1" spans="1:6">
      <c r="A1" s="114" t="s">
        <v>29</v>
      </c>
      <c r="B1" s="114"/>
      <c r="C1" s="114"/>
      <c r="D1" s="114"/>
      <c r="E1" s="114"/>
      <c r="F1" s="114"/>
    </row>
    <row r="2" s="80" customFormat="1" ht="29.25" customHeight="1" spans="1:6">
      <c r="A2" s="16" t="s">
        <v>719</v>
      </c>
      <c r="B2" s="16"/>
      <c r="C2" s="16"/>
      <c r="D2" s="16"/>
      <c r="E2" s="16"/>
      <c r="F2" s="16"/>
    </row>
    <row r="3" s="79" customFormat="1" ht="24.95" customHeight="1" spans="1:6">
      <c r="A3" s="115" t="s">
        <v>57</v>
      </c>
      <c r="B3" s="115"/>
      <c r="C3" s="115"/>
      <c r="D3" s="115"/>
      <c r="E3" s="115"/>
      <c r="F3" s="115"/>
    </row>
    <row r="4" s="113" customFormat="1" ht="45.75" customHeight="1" spans="1:6">
      <c r="A4" s="116" t="s">
        <v>570</v>
      </c>
      <c r="B4" s="116" t="s">
        <v>59</v>
      </c>
      <c r="C4" s="116" t="s">
        <v>60</v>
      </c>
      <c r="D4" s="116" t="s">
        <v>61</v>
      </c>
      <c r="E4" s="116" t="s">
        <v>62</v>
      </c>
      <c r="F4" s="116" t="s">
        <v>63</v>
      </c>
    </row>
    <row r="5" s="113" customFormat="1" ht="27" customHeight="1" spans="1:6">
      <c r="A5" s="84" t="s">
        <v>720</v>
      </c>
      <c r="B5" s="100">
        <v>0</v>
      </c>
      <c r="C5" s="117">
        <v>0</v>
      </c>
      <c r="D5" s="118"/>
      <c r="E5" s="119">
        <v>0</v>
      </c>
      <c r="F5" s="119"/>
    </row>
    <row r="6" s="113" customFormat="1" ht="24" customHeight="1" spans="1:6">
      <c r="A6" s="84" t="s">
        <v>721</v>
      </c>
      <c r="B6" s="100">
        <v>0</v>
      </c>
      <c r="C6" s="117">
        <v>0</v>
      </c>
      <c r="D6" s="118"/>
      <c r="E6" s="119">
        <v>0</v>
      </c>
      <c r="F6" s="119"/>
    </row>
    <row r="7" s="113" customFormat="1" ht="24" customHeight="1" spans="1:6">
      <c r="A7" s="84" t="s">
        <v>722</v>
      </c>
      <c r="B7" s="100">
        <v>0</v>
      </c>
      <c r="C7" s="117">
        <v>0</v>
      </c>
      <c r="D7" s="118"/>
      <c r="E7" s="119">
        <v>0</v>
      </c>
      <c r="F7" s="119"/>
    </row>
    <row r="8" s="113" customFormat="1" ht="24" customHeight="1" spans="1:6">
      <c r="A8" s="84" t="s">
        <v>723</v>
      </c>
      <c r="B8" s="100">
        <v>0</v>
      </c>
      <c r="C8" s="117">
        <v>0</v>
      </c>
      <c r="D8" s="118"/>
      <c r="E8" s="119">
        <v>0</v>
      </c>
      <c r="F8" s="119"/>
    </row>
    <row r="9" s="113" customFormat="1" ht="24" customHeight="1" spans="1:6">
      <c r="A9" s="104" t="s">
        <v>724</v>
      </c>
      <c r="B9" s="100">
        <v>500</v>
      </c>
      <c r="C9" s="117">
        <v>500</v>
      </c>
      <c r="D9" s="118">
        <v>0</v>
      </c>
      <c r="E9" s="119">
        <v>0</v>
      </c>
      <c r="F9" s="118">
        <v>0</v>
      </c>
    </row>
    <row r="10" s="113" customFormat="1" ht="24" customHeight="1" spans="1:6">
      <c r="A10" s="104" t="s">
        <v>725</v>
      </c>
      <c r="B10" s="100">
        <v>60</v>
      </c>
      <c r="C10" s="117">
        <v>60</v>
      </c>
      <c r="D10" s="118">
        <v>0</v>
      </c>
      <c r="E10" s="119">
        <v>0</v>
      </c>
      <c r="F10" s="118">
        <v>0</v>
      </c>
    </row>
    <row r="11" s="113" customFormat="1" ht="24" customHeight="1" spans="1:6">
      <c r="A11" s="104" t="s">
        <v>726</v>
      </c>
      <c r="B11" s="100">
        <v>9000</v>
      </c>
      <c r="C11" s="117">
        <v>15503</v>
      </c>
      <c r="D11" s="118">
        <v>10880</v>
      </c>
      <c r="E11" s="119">
        <v>0.70179965168032</v>
      </c>
      <c r="F11" s="119">
        <v>-0.04375</v>
      </c>
    </row>
    <row r="12" s="113" customFormat="1" ht="24" customHeight="1" spans="1:6">
      <c r="A12" s="104" t="s">
        <v>727</v>
      </c>
      <c r="B12" s="100">
        <v>0</v>
      </c>
      <c r="C12" s="117">
        <v>0</v>
      </c>
      <c r="D12" s="118"/>
      <c r="E12" s="118">
        <v>0</v>
      </c>
      <c r="F12" s="118">
        <v>0</v>
      </c>
    </row>
    <row r="13" s="113" customFormat="1" ht="24" customHeight="1" spans="1:6">
      <c r="A13" s="104" t="s">
        <v>728</v>
      </c>
      <c r="B13" s="100">
        <v>0</v>
      </c>
      <c r="C13" s="117">
        <v>0</v>
      </c>
      <c r="D13" s="118"/>
      <c r="E13" s="118">
        <v>0</v>
      </c>
      <c r="F13" s="118">
        <v>0</v>
      </c>
    </row>
    <row r="14" s="113" customFormat="1" ht="24" customHeight="1" spans="1:6">
      <c r="A14" s="104" t="s">
        <v>729</v>
      </c>
      <c r="B14" s="100">
        <v>200</v>
      </c>
      <c r="C14" s="117">
        <v>200</v>
      </c>
      <c r="D14" s="118">
        <v>153</v>
      </c>
      <c r="E14" s="119">
        <v>0.765</v>
      </c>
      <c r="F14" s="119">
        <v>0.42483660130719</v>
      </c>
    </row>
    <row r="15" s="113" customFormat="1" ht="24" customHeight="1" spans="1:6">
      <c r="A15" s="104" t="s">
        <v>730</v>
      </c>
      <c r="B15" s="100">
        <v>0</v>
      </c>
      <c r="C15" s="117">
        <v>0</v>
      </c>
      <c r="D15" s="118"/>
      <c r="E15" s="118">
        <v>0</v>
      </c>
      <c r="F15" s="118">
        <v>0</v>
      </c>
    </row>
    <row r="16" s="113" customFormat="1" ht="24" customHeight="1" spans="1:6">
      <c r="A16" s="104" t="s">
        <v>731</v>
      </c>
      <c r="B16" s="100">
        <v>0</v>
      </c>
      <c r="C16" s="117">
        <v>0</v>
      </c>
      <c r="D16" s="118"/>
      <c r="E16" s="118">
        <v>0</v>
      </c>
      <c r="F16" s="118">
        <v>0</v>
      </c>
    </row>
    <row r="17" s="113" customFormat="1" ht="24" customHeight="1" spans="1:6">
      <c r="A17" s="104" t="s">
        <v>732</v>
      </c>
      <c r="B17" s="100">
        <v>0</v>
      </c>
      <c r="C17" s="117">
        <v>0</v>
      </c>
      <c r="D17" s="118"/>
      <c r="E17" s="118">
        <v>0</v>
      </c>
      <c r="F17" s="118">
        <v>0</v>
      </c>
    </row>
    <row r="18" s="113" customFormat="1" ht="24" customHeight="1" spans="1:6">
      <c r="A18" s="104" t="s">
        <v>733</v>
      </c>
      <c r="B18" s="100">
        <v>0</v>
      </c>
      <c r="C18" s="117">
        <v>607</v>
      </c>
      <c r="D18" s="118">
        <v>601</v>
      </c>
      <c r="E18" s="119">
        <v>0.990115321252059</v>
      </c>
      <c r="F18" s="119">
        <v>-1</v>
      </c>
    </row>
    <row r="19" s="113" customFormat="1" ht="24" customHeight="1" spans="1:6">
      <c r="A19" s="104" t="s">
        <v>734</v>
      </c>
      <c r="B19" s="100">
        <v>0</v>
      </c>
      <c r="C19" s="117">
        <v>90</v>
      </c>
      <c r="D19" s="118">
        <v>81</v>
      </c>
      <c r="E19" s="119">
        <v>0.9</v>
      </c>
      <c r="F19" s="119">
        <v>-1</v>
      </c>
    </row>
    <row r="20" s="113" customFormat="1" ht="24" customHeight="1" spans="1:6">
      <c r="A20" s="104" t="s">
        <v>735</v>
      </c>
      <c r="B20" s="100">
        <v>0</v>
      </c>
      <c r="C20" s="117">
        <v>0</v>
      </c>
      <c r="D20" s="118"/>
      <c r="E20" s="118">
        <v>0</v>
      </c>
      <c r="F20" s="118">
        <v>0</v>
      </c>
    </row>
    <row r="21" s="113" customFormat="1" ht="24" customHeight="1" spans="1:6">
      <c r="A21" s="104" t="s">
        <v>736</v>
      </c>
      <c r="B21" s="100">
        <v>0</v>
      </c>
      <c r="C21" s="117">
        <v>0</v>
      </c>
      <c r="D21" s="118"/>
      <c r="E21" s="118">
        <v>0</v>
      </c>
      <c r="F21" s="118">
        <v>0</v>
      </c>
    </row>
    <row r="22" s="113" customFormat="1" ht="24" customHeight="1" spans="1:6">
      <c r="A22" s="105" t="s">
        <v>87</v>
      </c>
      <c r="B22" s="106">
        <f>SUM(B5:B21)</f>
        <v>9760</v>
      </c>
      <c r="C22" s="106">
        <f>SUM(C5:C21)</f>
        <v>16960</v>
      </c>
      <c r="D22" s="106">
        <f>SUM(D5:D21)</f>
        <v>11715</v>
      </c>
      <c r="E22" s="119">
        <v>0.690742924528302</v>
      </c>
      <c r="F22" s="119">
        <v>-0.0487409304310713</v>
      </c>
    </row>
    <row r="23" s="113" customFormat="1" ht="24" customHeight="1" spans="1:6">
      <c r="A23" s="107" t="s">
        <v>737</v>
      </c>
      <c r="B23" s="108"/>
      <c r="C23" s="120"/>
      <c r="D23" s="120"/>
      <c r="E23" s="118">
        <v>0</v>
      </c>
      <c r="F23" s="118">
        <v>0</v>
      </c>
    </row>
    <row r="24" s="113" customFormat="1" ht="24" customHeight="1" spans="1:6">
      <c r="A24" s="107" t="s">
        <v>738</v>
      </c>
      <c r="B24" s="108">
        <v>2000</v>
      </c>
      <c r="C24" s="121">
        <v>2700</v>
      </c>
      <c r="D24" s="121">
        <v>4028</v>
      </c>
      <c r="E24" s="119">
        <v>1.49185185185185</v>
      </c>
      <c r="F24" s="119">
        <v>0.0109235352532273</v>
      </c>
    </row>
    <row r="25" s="113" customFormat="1" ht="24" customHeight="1" spans="1:6">
      <c r="A25" s="109" t="s">
        <v>739</v>
      </c>
      <c r="B25" s="110">
        <v>2000</v>
      </c>
      <c r="C25" s="120">
        <v>2700</v>
      </c>
      <c r="D25" s="120">
        <v>4028</v>
      </c>
      <c r="E25" s="119">
        <v>1.49185185185185</v>
      </c>
      <c r="F25" s="119">
        <v>0.0109235352532273</v>
      </c>
    </row>
    <row r="26" s="79" customFormat="1" ht="24" customHeight="1" spans="1:6">
      <c r="A26" s="111" t="s">
        <v>740</v>
      </c>
      <c r="B26" s="112"/>
      <c r="C26" s="121"/>
      <c r="D26" s="121">
        <v>0</v>
      </c>
      <c r="E26" s="118">
        <v>0</v>
      </c>
      <c r="F26" s="118">
        <v>0</v>
      </c>
    </row>
    <row r="27" s="79" customFormat="1" ht="24" customHeight="1" spans="1:6">
      <c r="A27" s="111" t="s">
        <v>741</v>
      </c>
      <c r="B27" s="112">
        <v>7000</v>
      </c>
      <c r="C27" s="121">
        <v>17763</v>
      </c>
      <c r="D27" s="121">
        <v>17763</v>
      </c>
      <c r="E27" s="119">
        <v>1</v>
      </c>
      <c r="F27" s="119">
        <v>0.0714969318245793</v>
      </c>
    </row>
    <row r="28" s="79" customFormat="1" ht="24" customHeight="1" spans="1:6">
      <c r="A28" s="111" t="s">
        <v>742</v>
      </c>
      <c r="B28" s="112"/>
      <c r="C28" s="121">
        <v>633</v>
      </c>
      <c r="D28" s="121">
        <v>4825</v>
      </c>
      <c r="E28" s="119">
        <v>7.62243285939968</v>
      </c>
      <c r="F28" s="119">
        <v>-0.85699481865285</v>
      </c>
    </row>
    <row r="29" s="79" customFormat="1" ht="24" customHeight="1" spans="1:6">
      <c r="A29" s="111" t="s">
        <v>743</v>
      </c>
      <c r="B29" s="112">
        <v>50468</v>
      </c>
      <c r="C29" s="121">
        <v>23500</v>
      </c>
      <c r="D29" s="121">
        <v>28500</v>
      </c>
      <c r="E29" s="119">
        <v>1.21276595744681</v>
      </c>
      <c r="F29" s="119">
        <v>0.933333333333333</v>
      </c>
    </row>
    <row r="30" s="79" customFormat="1" ht="24" customHeight="1" spans="1:6">
      <c r="A30" s="105" t="s">
        <v>98</v>
      </c>
      <c r="B30" s="121">
        <f>SUM(B22,B24,B26,B27,B28,B29)</f>
        <v>69228</v>
      </c>
      <c r="C30" s="121">
        <f>SUM(C22,C24,C26,C27,C28,C29)</f>
        <v>61556</v>
      </c>
      <c r="D30" s="121">
        <f>SUM(D22,D24,D26,D27,D28,D29)</f>
        <v>66831</v>
      </c>
      <c r="E30" s="119">
        <v>1.08569432711677</v>
      </c>
      <c r="F30" s="119">
        <v>0.347263994254164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8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6"/>
  <sheetViews>
    <sheetView showZeros="0" zoomScale="85" zoomScaleNormal="85" workbookViewId="0">
      <selection activeCell="N19" sqref="N19"/>
    </sheetView>
  </sheetViews>
  <sheetFormatPr defaultColWidth="9" defaultRowHeight="14.25" outlineLevelCol="5"/>
  <cols>
    <col min="1" max="1" width="43" style="14" customWidth="1"/>
    <col min="2" max="4" width="13.25" style="14" customWidth="1"/>
    <col min="5" max="6" width="13.25" style="81" customWidth="1"/>
  </cols>
  <sheetData>
    <row r="1" s="79" customFormat="1" ht="24.95" customHeight="1" spans="1:6">
      <c r="A1" s="3" t="s">
        <v>32</v>
      </c>
      <c r="B1" s="3"/>
      <c r="C1" s="3"/>
      <c r="D1" s="3"/>
      <c r="E1" s="63"/>
      <c r="F1" s="63"/>
    </row>
    <row r="2" s="80" customFormat="1" ht="24.95" customHeight="1" spans="1:6">
      <c r="A2" s="15" t="s">
        <v>744</v>
      </c>
      <c r="B2" s="15"/>
      <c r="C2" s="15"/>
      <c r="D2" s="15"/>
      <c r="E2" s="64"/>
      <c r="F2" s="64"/>
    </row>
    <row r="3" s="79" customFormat="1" ht="24.95" customHeight="1" spans="1:6">
      <c r="A3" s="51" t="s">
        <v>57</v>
      </c>
      <c r="B3" s="51"/>
      <c r="C3" s="51"/>
      <c r="D3" s="51"/>
      <c r="E3" s="65"/>
      <c r="F3" s="65"/>
    </row>
    <row r="4" ht="35.25" customHeight="1" spans="1:6">
      <c r="A4" s="38" t="s">
        <v>745</v>
      </c>
      <c r="B4" s="82" t="s">
        <v>59</v>
      </c>
      <c r="C4" s="82" t="s">
        <v>60</v>
      </c>
      <c r="D4" s="82" t="s">
        <v>61</v>
      </c>
      <c r="E4" s="83" t="s">
        <v>62</v>
      </c>
      <c r="F4" s="83" t="s">
        <v>63</v>
      </c>
    </row>
    <row r="5" customFormat="1" ht="24.95" customHeight="1" spans="1:6">
      <c r="A5" s="84" t="s">
        <v>746</v>
      </c>
      <c r="B5" s="85"/>
      <c r="C5" s="86"/>
      <c r="D5" s="86">
        <v>0</v>
      </c>
      <c r="E5" s="87"/>
      <c r="F5" s="88"/>
    </row>
    <row r="6" customFormat="1" ht="24.95" customHeight="1" spans="1:6">
      <c r="A6" s="84" t="s">
        <v>747</v>
      </c>
      <c r="B6" s="85">
        <v>0</v>
      </c>
      <c r="C6" s="86">
        <v>14</v>
      </c>
      <c r="D6" s="86">
        <v>14</v>
      </c>
      <c r="E6" s="87">
        <v>1</v>
      </c>
      <c r="F6" s="86">
        <v>0</v>
      </c>
    </row>
    <row r="7" customFormat="1" ht="24.95" customHeight="1" spans="1:6">
      <c r="A7" s="84" t="s">
        <v>748</v>
      </c>
      <c r="B7" s="85"/>
      <c r="C7" s="86"/>
      <c r="D7" s="86">
        <v>0</v>
      </c>
      <c r="E7" s="86">
        <v>0</v>
      </c>
      <c r="F7" s="86">
        <v>0</v>
      </c>
    </row>
    <row r="8" customFormat="1" ht="24.95" customHeight="1" spans="1:6">
      <c r="A8" s="84" t="s">
        <v>749</v>
      </c>
      <c r="B8" s="85">
        <v>600</v>
      </c>
      <c r="C8" s="86">
        <v>1116</v>
      </c>
      <c r="D8" s="86">
        <v>1079</v>
      </c>
      <c r="E8" s="87">
        <v>0.966845878136201</v>
      </c>
      <c r="F8" s="88">
        <v>1.63814180929095</v>
      </c>
    </row>
    <row r="9" customFormat="1" ht="24.95" customHeight="1" spans="1:6">
      <c r="A9" s="84" t="s">
        <v>750</v>
      </c>
      <c r="B9" s="85"/>
      <c r="C9" s="86"/>
      <c r="D9" s="86">
        <v>0</v>
      </c>
      <c r="E9" s="86">
        <v>0</v>
      </c>
      <c r="F9" s="86">
        <v>0</v>
      </c>
    </row>
    <row r="10" customFormat="1" ht="24.95" customHeight="1" spans="1:6">
      <c r="A10" s="89" t="s">
        <v>751</v>
      </c>
      <c r="B10" s="85"/>
      <c r="C10" s="86"/>
      <c r="D10" s="86">
        <v>0</v>
      </c>
      <c r="E10" s="86">
        <v>0</v>
      </c>
      <c r="F10" s="86">
        <v>0</v>
      </c>
    </row>
    <row r="11" customFormat="1" ht="24.95" customHeight="1" spans="1:6">
      <c r="A11" s="89" t="s">
        <v>752</v>
      </c>
      <c r="B11" s="85">
        <v>10968</v>
      </c>
      <c r="C11" s="86">
        <v>10865</v>
      </c>
      <c r="D11" s="86">
        <v>10169</v>
      </c>
      <c r="E11" s="87">
        <v>0.935941095260009</v>
      </c>
      <c r="F11" s="88">
        <v>-0.723126769766935</v>
      </c>
    </row>
    <row r="12" customFormat="1" ht="24.95" customHeight="1" spans="1:6">
      <c r="A12" s="89" t="s">
        <v>753</v>
      </c>
      <c r="B12" s="85">
        <v>500</v>
      </c>
      <c r="C12" s="86">
        <v>0</v>
      </c>
      <c r="D12" s="86">
        <v>0</v>
      </c>
      <c r="E12" s="86">
        <v>0</v>
      </c>
      <c r="F12" s="86">
        <v>0</v>
      </c>
    </row>
    <row r="13" customFormat="1" ht="24.95" customHeight="1" spans="1:6">
      <c r="A13" s="89" t="s">
        <v>754</v>
      </c>
      <c r="B13" s="85">
        <v>60</v>
      </c>
      <c r="C13" s="86">
        <v>0</v>
      </c>
      <c r="D13" s="86">
        <v>0</v>
      </c>
      <c r="E13" s="86">
        <v>0</v>
      </c>
      <c r="F13" s="86">
        <v>0</v>
      </c>
    </row>
    <row r="14" customFormat="1" ht="24.95" customHeight="1" spans="1:6">
      <c r="A14" s="89" t="s">
        <v>755</v>
      </c>
      <c r="B14" s="85">
        <v>200</v>
      </c>
      <c r="C14" s="86">
        <v>153</v>
      </c>
      <c r="D14" s="86">
        <v>153</v>
      </c>
      <c r="E14" s="87">
        <v>1</v>
      </c>
      <c r="F14" s="88">
        <v>-0.298165137614679</v>
      </c>
    </row>
    <row r="15" customFormat="1" ht="24.95" customHeight="1" spans="1:6">
      <c r="A15" s="89" t="s">
        <v>756</v>
      </c>
      <c r="B15" s="85">
        <v>607</v>
      </c>
      <c r="C15" s="86">
        <v>601</v>
      </c>
      <c r="D15" s="86">
        <v>601</v>
      </c>
      <c r="E15" s="87">
        <v>1</v>
      </c>
      <c r="F15" s="86">
        <v>0</v>
      </c>
    </row>
    <row r="16" customFormat="1" ht="24.95" customHeight="1" spans="1:6">
      <c r="A16" s="89" t="s">
        <v>757</v>
      </c>
      <c r="B16" s="85">
        <v>100</v>
      </c>
      <c r="C16" s="86">
        <v>168</v>
      </c>
      <c r="D16" s="86">
        <v>118</v>
      </c>
      <c r="E16" s="87">
        <v>0.702380952380952</v>
      </c>
      <c r="F16" s="88">
        <v>0.168316831683168</v>
      </c>
    </row>
    <row r="17" customFormat="1" ht="24.95" customHeight="1" spans="1:6">
      <c r="A17" s="89" t="s">
        <v>758</v>
      </c>
      <c r="B17" s="85"/>
      <c r="C17" s="86"/>
      <c r="D17" s="86">
        <v>0</v>
      </c>
      <c r="E17" s="86">
        <v>0</v>
      </c>
      <c r="F17" s="86">
        <v>0</v>
      </c>
    </row>
    <row r="18" customFormat="1" ht="24.95" customHeight="1" spans="1:6">
      <c r="A18" s="89" t="s">
        <v>759</v>
      </c>
      <c r="B18" s="85"/>
      <c r="C18" s="86"/>
      <c r="D18" s="86">
        <v>0</v>
      </c>
      <c r="E18" s="86">
        <v>0</v>
      </c>
      <c r="F18" s="86">
        <v>0</v>
      </c>
    </row>
    <row r="19" customFormat="1" ht="24.95" customHeight="1" spans="1:6">
      <c r="A19" s="89" t="s">
        <v>760</v>
      </c>
      <c r="B19" s="85"/>
      <c r="C19" s="86"/>
      <c r="D19" s="86">
        <v>0</v>
      </c>
      <c r="E19" s="86">
        <v>0</v>
      </c>
      <c r="F19" s="86">
        <v>0</v>
      </c>
    </row>
    <row r="20" customFormat="1" ht="24.95" customHeight="1" spans="1:6">
      <c r="A20" s="89" t="s">
        <v>761</v>
      </c>
      <c r="B20" s="85"/>
      <c r="C20" s="86"/>
      <c r="D20" s="86">
        <v>0</v>
      </c>
      <c r="E20" s="86">
        <v>0</v>
      </c>
      <c r="F20" s="86">
        <v>0</v>
      </c>
    </row>
    <row r="21" customFormat="1" ht="24.95" customHeight="1" spans="1:6">
      <c r="A21" s="89" t="s">
        <v>762</v>
      </c>
      <c r="B21" s="85"/>
      <c r="C21" s="86"/>
      <c r="D21" s="86">
        <v>0</v>
      </c>
      <c r="E21" s="86">
        <v>0</v>
      </c>
      <c r="F21" s="86">
        <v>0</v>
      </c>
    </row>
    <row r="22" customFormat="1" ht="24.95" customHeight="1" spans="1:6">
      <c r="A22" s="89" t="s">
        <v>763</v>
      </c>
      <c r="B22" s="85"/>
      <c r="C22" s="86"/>
      <c r="D22" s="86">
        <v>0</v>
      </c>
      <c r="E22" s="86">
        <v>0</v>
      </c>
      <c r="F22" s="86">
        <v>0</v>
      </c>
    </row>
    <row r="23" customFormat="1" ht="24.95" customHeight="1" spans="1:6">
      <c r="A23" s="89" t="s">
        <v>764</v>
      </c>
      <c r="B23" s="85"/>
      <c r="C23" s="86"/>
      <c r="D23" s="86">
        <v>0</v>
      </c>
      <c r="E23" s="86">
        <v>0</v>
      </c>
      <c r="F23" s="86">
        <v>0</v>
      </c>
    </row>
    <row r="24" customFormat="1" ht="24.95" customHeight="1" spans="1:6">
      <c r="A24" s="89" t="s">
        <v>765</v>
      </c>
      <c r="B24" s="85">
        <v>90</v>
      </c>
      <c r="C24" s="86">
        <v>86</v>
      </c>
      <c r="D24" s="86">
        <v>5</v>
      </c>
      <c r="E24" s="86">
        <v>0</v>
      </c>
      <c r="F24" s="88">
        <v>0.666666666666667</v>
      </c>
    </row>
    <row r="25" customFormat="1" ht="24.95" customHeight="1" spans="1:6">
      <c r="A25" s="89" t="s">
        <v>766</v>
      </c>
      <c r="B25" s="85">
        <v>897</v>
      </c>
      <c r="C25" s="86">
        <v>1966</v>
      </c>
      <c r="D25" s="86">
        <v>661</v>
      </c>
      <c r="E25" s="87">
        <v>0.336215666327569</v>
      </c>
      <c r="F25" s="88">
        <v>-0.446861924686192</v>
      </c>
    </row>
    <row r="26" customFormat="1" ht="24.95" customHeight="1" spans="1:6">
      <c r="A26" s="89" t="s">
        <v>767</v>
      </c>
      <c r="B26" s="85">
        <v>11935</v>
      </c>
      <c r="C26" s="86">
        <v>50709</v>
      </c>
      <c r="D26" s="86">
        <v>38152</v>
      </c>
      <c r="E26" s="87">
        <v>0.752371373917845</v>
      </c>
      <c r="F26" s="88">
        <v>0.168908361163026</v>
      </c>
    </row>
    <row r="27" customFormat="1" ht="24.95" customHeight="1" spans="1:6">
      <c r="A27" s="89" t="s">
        <v>768</v>
      </c>
      <c r="B27" s="85">
        <v>0</v>
      </c>
      <c r="C27" s="86">
        <v>425</v>
      </c>
      <c r="D27" s="86">
        <v>173</v>
      </c>
      <c r="E27" s="87">
        <v>0.407058823529412</v>
      </c>
      <c r="F27" s="88">
        <v>-0.980734966592428</v>
      </c>
    </row>
    <row r="28" customFormat="1" ht="24.95" customHeight="1" spans="1:6">
      <c r="A28" s="90" t="s">
        <v>769</v>
      </c>
      <c r="B28" s="91">
        <f>SUM(B5:B27)-B27</f>
        <v>25957</v>
      </c>
      <c r="C28" s="91">
        <f>SUM(C5:C27)</f>
        <v>66103</v>
      </c>
      <c r="D28" s="91">
        <f>SUM(D5:D27)</f>
        <v>51125</v>
      </c>
      <c r="E28" s="87">
        <v>0.773414217206481</v>
      </c>
      <c r="F28" s="88">
        <v>-0.288101371579754</v>
      </c>
    </row>
    <row r="29" customFormat="1" ht="24.95" customHeight="1" spans="1:6">
      <c r="A29" s="92" t="s">
        <v>770</v>
      </c>
      <c r="B29" s="93">
        <v>568</v>
      </c>
      <c r="C29" s="93">
        <v>568</v>
      </c>
      <c r="D29" s="93">
        <v>568</v>
      </c>
      <c r="E29" s="87">
        <v>1</v>
      </c>
      <c r="F29" s="88">
        <v>3</v>
      </c>
    </row>
    <row r="30" customFormat="1" ht="24.95" customHeight="1" spans="1:6">
      <c r="A30" s="94" t="s">
        <v>129</v>
      </c>
      <c r="B30" s="95"/>
      <c r="C30" s="93"/>
      <c r="D30" s="93">
        <v>0</v>
      </c>
      <c r="E30" s="86">
        <v>0</v>
      </c>
      <c r="F30" s="88">
        <v>-1</v>
      </c>
    </row>
    <row r="31" customFormat="1" ht="24.95" customHeight="1" spans="1:6">
      <c r="A31" s="96" t="s">
        <v>771</v>
      </c>
      <c r="B31" s="97"/>
      <c r="C31" s="86">
        <v>160</v>
      </c>
      <c r="D31" s="86">
        <v>160</v>
      </c>
      <c r="E31" s="86">
        <v>0</v>
      </c>
      <c r="F31" s="88">
        <v>-0.498432601880878</v>
      </c>
    </row>
    <row r="32" customFormat="1" ht="24.95" customHeight="1" spans="1:6">
      <c r="A32" s="96" t="s">
        <v>132</v>
      </c>
      <c r="B32" s="97"/>
      <c r="C32" s="86"/>
      <c r="D32" s="86"/>
      <c r="E32" s="86">
        <v>0</v>
      </c>
      <c r="F32" s="86">
        <v>0</v>
      </c>
    </row>
    <row r="33" ht="24.95" customHeight="1" spans="1:6">
      <c r="A33" s="96" t="s">
        <v>136</v>
      </c>
      <c r="B33" s="97"/>
      <c r="C33" s="86"/>
      <c r="D33" s="86">
        <v>14978</v>
      </c>
      <c r="E33" s="86">
        <v>0</v>
      </c>
      <c r="F33" s="88">
        <v>-0.156786578843664</v>
      </c>
    </row>
    <row r="34" ht="24.95" customHeight="1" spans="1:6">
      <c r="A34" s="96" t="s">
        <v>137</v>
      </c>
      <c r="B34" s="86"/>
      <c r="C34" s="86"/>
      <c r="D34" s="86"/>
      <c r="E34" s="86">
        <v>0</v>
      </c>
      <c r="F34" s="86">
        <v>0</v>
      </c>
    </row>
    <row r="35" ht="24.95" customHeight="1" spans="1:6">
      <c r="A35" s="98" t="s">
        <v>772</v>
      </c>
      <c r="B35" s="93">
        <f>SUM(B28:B34)</f>
        <v>26525</v>
      </c>
      <c r="C35" s="93">
        <f>SUM(C28:C34)</f>
        <v>66831</v>
      </c>
      <c r="D35" s="93">
        <f>SUM(D28:D34)</f>
        <v>66831</v>
      </c>
      <c r="E35" s="87">
        <v>1</v>
      </c>
      <c r="F35" s="88">
        <v>-0.0753362111904367</v>
      </c>
    </row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scale="75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showZeros="0" workbookViewId="0">
      <selection activeCell="O19" sqref="O19"/>
    </sheetView>
  </sheetViews>
  <sheetFormatPr defaultColWidth="9" defaultRowHeight="14.25" outlineLevelCol="5"/>
  <cols>
    <col min="1" max="1" width="42" style="56" customWidth="1"/>
    <col min="2" max="6" width="12.625" style="56" customWidth="1"/>
    <col min="7" max="16384" width="9" style="56"/>
  </cols>
  <sheetData>
    <row r="1" ht="26.25" customHeight="1" spans="1:6">
      <c r="A1" s="3" t="s">
        <v>34</v>
      </c>
      <c r="B1" s="3"/>
      <c r="C1" s="3"/>
      <c r="D1" s="3"/>
      <c r="E1" s="3"/>
      <c r="F1" s="3"/>
    </row>
    <row r="2" s="57" customFormat="1" ht="28.5" customHeight="1" spans="1:6">
      <c r="A2" s="15" t="s">
        <v>773</v>
      </c>
      <c r="B2" s="15"/>
      <c r="C2" s="15"/>
      <c r="D2" s="15"/>
      <c r="E2" s="15"/>
      <c r="F2" s="15"/>
    </row>
    <row r="3" ht="21.75" customHeight="1" spans="1:6">
      <c r="A3" s="51" t="s">
        <v>57</v>
      </c>
      <c r="B3" s="51"/>
      <c r="C3" s="51"/>
      <c r="D3" s="51"/>
      <c r="E3" s="51"/>
      <c r="F3" s="51"/>
    </row>
    <row r="4" s="99" customFormat="1" ht="45.75" customHeight="1" spans="1:6">
      <c r="A4" s="38" t="s">
        <v>570</v>
      </c>
      <c r="B4" s="38" t="s">
        <v>59</v>
      </c>
      <c r="C4" s="38" t="s">
        <v>60</v>
      </c>
      <c r="D4" s="38" t="s">
        <v>61</v>
      </c>
      <c r="E4" s="38" t="s">
        <v>62</v>
      </c>
      <c r="F4" s="38" t="s">
        <v>63</v>
      </c>
    </row>
    <row r="5" s="99" customFormat="1" ht="27" customHeight="1" spans="1:6">
      <c r="A5" s="84" t="s">
        <v>720</v>
      </c>
      <c r="B5" s="100">
        <v>0</v>
      </c>
      <c r="C5" s="101">
        <v>0</v>
      </c>
      <c r="D5" s="102"/>
      <c r="E5" s="103">
        <v>0</v>
      </c>
      <c r="F5" s="103"/>
    </row>
    <row r="6" s="99" customFormat="1" ht="24" customHeight="1" spans="1:6">
      <c r="A6" s="84" t="s">
        <v>721</v>
      </c>
      <c r="B6" s="100">
        <v>0</v>
      </c>
      <c r="C6" s="101">
        <v>0</v>
      </c>
      <c r="D6" s="102"/>
      <c r="E6" s="103">
        <v>0</v>
      </c>
      <c r="F6" s="103"/>
    </row>
    <row r="7" s="99" customFormat="1" ht="24" customHeight="1" spans="1:6">
      <c r="A7" s="84" t="s">
        <v>722</v>
      </c>
      <c r="B7" s="100">
        <v>0</v>
      </c>
      <c r="C7" s="101">
        <v>0</v>
      </c>
      <c r="D7" s="102"/>
      <c r="E7" s="103">
        <v>0</v>
      </c>
      <c r="F7" s="103"/>
    </row>
    <row r="8" s="99" customFormat="1" ht="24" customHeight="1" spans="1:6">
      <c r="A8" s="84" t="s">
        <v>723</v>
      </c>
      <c r="B8" s="100">
        <v>0</v>
      </c>
      <c r="C8" s="101">
        <v>0</v>
      </c>
      <c r="D8" s="102"/>
      <c r="E8" s="103">
        <v>0</v>
      </c>
      <c r="F8" s="103"/>
    </row>
    <row r="9" s="99" customFormat="1" ht="24" customHeight="1" spans="1:6">
      <c r="A9" s="104" t="s">
        <v>724</v>
      </c>
      <c r="B9" s="100">
        <v>500</v>
      </c>
      <c r="C9" s="101">
        <v>500</v>
      </c>
      <c r="D9" s="102">
        <v>0</v>
      </c>
      <c r="E9" s="103">
        <v>0</v>
      </c>
      <c r="F9" s="102">
        <v>0</v>
      </c>
    </row>
    <row r="10" s="99" customFormat="1" ht="24" customHeight="1" spans="1:6">
      <c r="A10" s="104" t="s">
        <v>725</v>
      </c>
      <c r="B10" s="100">
        <v>60</v>
      </c>
      <c r="C10" s="101">
        <v>60</v>
      </c>
      <c r="D10" s="102">
        <v>0</v>
      </c>
      <c r="E10" s="103">
        <v>0</v>
      </c>
      <c r="F10" s="102">
        <v>0</v>
      </c>
    </row>
    <row r="11" s="99" customFormat="1" ht="24" customHeight="1" spans="1:6">
      <c r="A11" s="104" t="s">
        <v>726</v>
      </c>
      <c r="B11" s="100">
        <v>9000</v>
      </c>
      <c r="C11" s="101">
        <v>15503</v>
      </c>
      <c r="D11" s="102">
        <v>10880</v>
      </c>
      <c r="E11" s="103">
        <v>0.70179965168032</v>
      </c>
      <c r="F11" s="103">
        <v>-0.04375</v>
      </c>
    </row>
    <row r="12" s="99" customFormat="1" ht="24" customHeight="1" spans="1:6">
      <c r="A12" s="104" t="s">
        <v>727</v>
      </c>
      <c r="B12" s="100">
        <v>0</v>
      </c>
      <c r="C12" s="101">
        <v>0</v>
      </c>
      <c r="D12" s="102"/>
      <c r="E12" s="102">
        <v>0</v>
      </c>
      <c r="F12" s="102">
        <v>0</v>
      </c>
    </row>
    <row r="13" s="99" customFormat="1" ht="24" customHeight="1" spans="1:6">
      <c r="A13" s="104" t="s">
        <v>728</v>
      </c>
      <c r="B13" s="100">
        <v>0</v>
      </c>
      <c r="C13" s="101">
        <v>0</v>
      </c>
      <c r="D13" s="102"/>
      <c r="E13" s="102">
        <v>0</v>
      </c>
      <c r="F13" s="102">
        <v>0</v>
      </c>
    </row>
    <row r="14" s="99" customFormat="1" ht="24" customHeight="1" spans="1:6">
      <c r="A14" s="104" t="s">
        <v>729</v>
      </c>
      <c r="B14" s="100">
        <v>200</v>
      </c>
      <c r="C14" s="101">
        <v>200</v>
      </c>
      <c r="D14" s="102">
        <v>153</v>
      </c>
      <c r="E14" s="103">
        <v>0.765</v>
      </c>
      <c r="F14" s="103">
        <v>0.42483660130719</v>
      </c>
    </row>
    <row r="15" s="99" customFormat="1" ht="24" customHeight="1" spans="1:6">
      <c r="A15" s="104" t="s">
        <v>730</v>
      </c>
      <c r="B15" s="100">
        <v>0</v>
      </c>
      <c r="C15" s="101">
        <v>0</v>
      </c>
      <c r="D15" s="102"/>
      <c r="E15" s="102">
        <v>0</v>
      </c>
      <c r="F15" s="102">
        <v>0</v>
      </c>
    </row>
    <row r="16" s="99" customFormat="1" ht="24" customHeight="1" spans="1:6">
      <c r="A16" s="104" t="s">
        <v>731</v>
      </c>
      <c r="B16" s="100">
        <v>0</v>
      </c>
      <c r="C16" s="101">
        <v>0</v>
      </c>
      <c r="D16" s="102"/>
      <c r="E16" s="102">
        <v>0</v>
      </c>
      <c r="F16" s="102">
        <v>0</v>
      </c>
    </row>
    <row r="17" s="99" customFormat="1" ht="24" customHeight="1" spans="1:6">
      <c r="A17" s="104" t="s">
        <v>732</v>
      </c>
      <c r="B17" s="100">
        <v>0</v>
      </c>
      <c r="C17" s="101">
        <v>0</v>
      </c>
      <c r="D17" s="102"/>
      <c r="E17" s="102">
        <v>0</v>
      </c>
      <c r="F17" s="102">
        <v>0</v>
      </c>
    </row>
    <row r="18" s="99" customFormat="1" ht="24" customHeight="1" spans="1:6">
      <c r="A18" s="104" t="s">
        <v>733</v>
      </c>
      <c r="B18" s="100">
        <v>0</v>
      </c>
      <c r="C18" s="101">
        <v>607</v>
      </c>
      <c r="D18" s="102">
        <v>601</v>
      </c>
      <c r="E18" s="103">
        <v>0.990115321252059</v>
      </c>
      <c r="F18" s="103">
        <v>-1</v>
      </c>
    </row>
    <row r="19" s="99" customFormat="1" ht="24" customHeight="1" spans="1:6">
      <c r="A19" s="104" t="s">
        <v>734</v>
      </c>
      <c r="B19" s="100">
        <v>0</v>
      </c>
      <c r="C19" s="101">
        <v>90</v>
      </c>
      <c r="D19" s="102">
        <v>81</v>
      </c>
      <c r="E19" s="103">
        <v>0.9</v>
      </c>
      <c r="F19" s="103">
        <v>-1</v>
      </c>
    </row>
    <row r="20" s="99" customFormat="1" ht="24" customHeight="1" spans="1:6">
      <c r="A20" s="104" t="s">
        <v>735</v>
      </c>
      <c r="B20" s="100">
        <v>0</v>
      </c>
      <c r="C20" s="101">
        <v>0</v>
      </c>
      <c r="D20" s="102"/>
      <c r="E20" s="102">
        <v>0</v>
      </c>
      <c r="F20" s="102">
        <v>0</v>
      </c>
    </row>
    <row r="21" s="99" customFormat="1" ht="24" customHeight="1" spans="1:6">
      <c r="A21" s="104" t="s">
        <v>736</v>
      </c>
      <c r="B21" s="100">
        <v>0</v>
      </c>
      <c r="C21" s="101">
        <v>0</v>
      </c>
      <c r="D21" s="102"/>
      <c r="E21" s="102">
        <v>0</v>
      </c>
      <c r="F21" s="102">
        <v>0</v>
      </c>
    </row>
    <row r="22" s="99" customFormat="1" ht="24" customHeight="1" spans="1:6">
      <c r="A22" s="105" t="s">
        <v>87</v>
      </c>
      <c r="B22" s="106">
        <f>SUM(B5:B21)</f>
        <v>9760</v>
      </c>
      <c r="C22" s="106">
        <f>SUM(C5:C21)</f>
        <v>16960</v>
      </c>
      <c r="D22" s="106">
        <f>SUM(D5:D21)</f>
        <v>11715</v>
      </c>
      <c r="E22" s="103">
        <v>0.690742924528302</v>
      </c>
      <c r="F22" s="103">
        <v>-0.0487409304310713</v>
      </c>
    </row>
    <row r="23" s="99" customFormat="1" ht="24" customHeight="1" spans="1:6">
      <c r="A23" s="107" t="s">
        <v>737</v>
      </c>
      <c r="B23" s="108"/>
      <c r="C23" s="86"/>
      <c r="D23" s="86"/>
      <c r="E23" s="102">
        <v>0</v>
      </c>
      <c r="F23" s="102">
        <v>0</v>
      </c>
    </row>
    <row r="24" s="99" customFormat="1" ht="24" customHeight="1" spans="1:6">
      <c r="A24" s="107" t="s">
        <v>738</v>
      </c>
      <c r="B24" s="108">
        <v>2000</v>
      </c>
      <c r="C24" s="93">
        <v>2700</v>
      </c>
      <c r="D24" s="93">
        <v>4028</v>
      </c>
      <c r="E24" s="103">
        <v>1.49185185185185</v>
      </c>
      <c r="F24" s="103">
        <v>0.0109235352532273</v>
      </c>
    </row>
    <row r="25" s="99" customFormat="1" ht="24" customHeight="1" spans="1:6">
      <c r="A25" s="109" t="s">
        <v>739</v>
      </c>
      <c r="B25" s="110">
        <v>2000</v>
      </c>
      <c r="C25" s="86">
        <v>2700</v>
      </c>
      <c r="D25" s="86">
        <v>4028</v>
      </c>
      <c r="E25" s="103">
        <v>1.49185185185185</v>
      </c>
      <c r="F25" s="103">
        <v>0.0109235352532273</v>
      </c>
    </row>
    <row r="26" s="56" customFormat="1" ht="24" customHeight="1" spans="1:6">
      <c r="A26" s="111" t="s">
        <v>740</v>
      </c>
      <c r="B26" s="112"/>
      <c r="C26" s="93"/>
      <c r="D26" s="93">
        <v>0</v>
      </c>
      <c r="E26" s="102">
        <v>0</v>
      </c>
      <c r="F26" s="102">
        <v>0</v>
      </c>
    </row>
    <row r="27" s="56" customFormat="1" ht="24" customHeight="1" spans="1:6">
      <c r="A27" s="111" t="s">
        <v>741</v>
      </c>
      <c r="B27" s="112">
        <v>7000</v>
      </c>
      <c r="C27" s="93">
        <v>17763</v>
      </c>
      <c r="D27" s="93">
        <v>17763</v>
      </c>
      <c r="E27" s="103">
        <v>1</v>
      </c>
      <c r="F27" s="103">
        <v>0.0714969318245793</v>
      </c>
    </row>
    <row r="28" s="56" customFormat="1" ht="24" customHeight="1" spans="1:6">
      <c r="A28" s="111" t="s">
        <v>742</v>
      </c>
      <c r="B28" s="112"/>
      <c r="C28" s="93">
        <v>633</v>
      </c>
      <c r="D28" s="93">
        <v>4825</v>
      </c>
      <c r="E28" s="103">
        <v>7.62243285939968</v>
      </c>
      <c r="F28" s="103">
        <v>-0.85699481865285</v>
      </c>
    </row>
    <row r="29" s="56" customFormat="1" ht="24" customHeight="1" spans="1:6">
      <c r="A29" s="111" t="s">
        <v>743</v>
      </c>
      <c r="B29" s="112">
        <v>50468</v>
      </c>
      <c r="C29" s="93">
        <v>23500</v>
      </c>
      <c r="D29" s="93">
        <v>28500</v>
      </c>
      <c r="E29" s="103">
        <v>1.21276595744681</v>
      </c>
      <c r="F29" s="103">
        <v>0.933333333333333</v>
      </c>
    </row>
    <row r="30" s="56" customFormat="1" ht="24" customHeight="1" spans="1:6">
      <c r="A30" s="105" t="s">
        <v>98</v>
      </c>
      <c r="B30" s="93">
        <f>SUM(B22,B24,B26,B27,B28,B29)</f>
        <v>69228</v>
      </c>
      <c r="C30" s="93">
        <f>SUM(C22,C24,C26,C27,C28,C29)</f>
        <v>61556</v>
      </c>
      <c r="D30" s="93">
        <f>SUM(D22,D24,D26,D27,D28,D29)</f>
        <v>66831</v>
      </c>
      <c r="E30" s="103">
        <v>1.08569432711677</v>
      </c>
      <c r="F30" s="103">
        <v>0.347263994254164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8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showZeros="0" zoomScale="120" zoomScaleNormal="120" workbookViewId="0">
      <selection activeCell="A2" sqref="A2:F2"/>
    </sheetView>
  </sheetViews>
  <sheetFormatPr defaultColWidth="9" defaultRowHeight="14.25" outlineLevelCol="5"/>
  <cols>
    <col min="1" max="1" width="44.125" style="14" customWidth="1"/>
    <col min="2" max="4" width="13" style="14" customWidth="1"/>
    <col min="5" max="5" width="13" style="81" customWidth="1"/>
    <col min="6" max="6" width="13" style="14" customWidth="1"/>
  </cols>
  <sheetData>
    <row r="1" s="79" customFormat="1" ht="26.25" customHeight="1" spans="1:6">
      <c r="A1" s="3" t="s">
        <v>36</v>
      </c>
      <c r="B1" s="3"/>
      <c r="C1" s="3"/>
      <c r="D1" s="3"/>
      <c r="E1" s="63"/>
      <c r="F1" s="3"/>
    </row>
    <row r="2" s="80" customFormat="1" ht="29.25" customHeight="1" spans="1:6">
      <c r="A2" s="15" t="s">
        <v>774</v>
      </c>
      <c r="B2" s="15"/>
      <c r="C2" s="15"/>
      <c r="D2" s="15"/>
      <c r="E2" s="64"/>
      <c r="F2" s="15"/>
    </row>
    <row r="3" s="79" customFormat="1" ht="24.95" customHeight="1" spans="1:6">
      <c r="A3" s="51" t="s">
        <v>57</v>
      </c>
      <c r="B3" s="51"/>
      <c r="C3" s="51"/>
      <c r="D3" s="51"/>
      <c r="E3" s="65"/>
      <c r="F3" s="51"/>
    </row>
    <row r="4" customFormat="1" ht="27" customHeight="1" spans="1:6">
      <c r="A4" s="38" t="s">
        <v>745</v>
      </c>
      <c r="B4" s="82" t="s">
        <v>59</v>
      </c>
      <c r="C4" s="82" t="s">
        <v>60</v>
      </c>
      <c r="D4" s="82" t="s">
        <v>61</v>
      </c>
      <c r="E4" s="83" t="s">
        <v>62</v>
      </c>
      <c r="F4" s="82" t="s">
        <v>63</v>
      </c>
    </row>
    <row r="5" customFormat="1" ht="24.95" customHeight="1" spans="1:6">
      <c r="A5" s="84" t="s">
        <v>746</v>
      </c>
      <c r="B5" s="85"/>
      <c r="C5" s="86"/>
      <c r="D5" s="86">
        <v>0</v>
      </c>
      <c r="E5" s="87"/>
      <c r="F5" s="88"/>
    </row>
    <row r="6" customFormat="1" ht="24.95" customHeight="1" spans="1:6">
      <c r="A6" s="84" t="s">
        <v>747</v>
      </c>
      <c r="B6" s="85">
        <v>0</v>
      </c>
      <c r="C6" s="86">
        <v>14</v>
      </c>
      <c r="D6" s="86">
        <v>14</v>
      </c>
      <c r="E6" s="87">
        <v>1</v>
      </c>
      <c r="F6" s="86">
        <v>0</v>
      </c>
    </row>
    <row r="7" customFormat="1" ht="24.95" customHeight="1" spans="1:6">
      <c r="A7" s="84" t="s">
        <v>748</v>
      </c>
      <c r="B7" s="85"/>
      <c r="C7" s="86"/>
      <c r="D7" s="86">
        <v>0</v>
      </c>
      <c r="E7" s="86">
        <v>0</v>
      </c>
      <c r="F7" s="86">
        <v>0</v>
      </c>
    </row>
    <row r="8" customFormat="1" ht="24.95" customHeight="1" spans="1:6">
      <c r="A8" s="84" t="s">
        <v>749</v>
      </c>
      <c r="B8" s="85">
        <v>600</v>
      </c>
      <c r="C8" s="86">
        <v>1116</v>
      </c>
      <c r="D8" s="86">
        <v>1079</v>
      </c>
      <c r="E8" s="87">
        <v>0.966845878136201</v>
      </c>
      <c r="F8" s="88">
        <v>1.63814180929095</v>
      </c>
    </row>
    <row r="9" customFormat="1" ht="24.95" customHeight="1" spans="1:6">
      <c r="A9" s="84" t="s">
        <v>750</v>
      </c>
      <c r="B9" s="85"/>
      <c r="C9" s="86"/>
      <c r="D9" s="86">
        <v>0</v>
      </c>
      <c r="E9" s="86">
        <v>0</v>
      </c>
      <c r="F9" s="86">
        <v>0</v>
      </c>
    </row>
    <row r="10" customFormat="1" ht="24.95" customHeight="1" spans="1:6">
      <c r="A10" s="89" t="s">
        <v>751</v>
      </c>
      <c r="B10" s="85"/>
      <c r="C10" s="86"/>
      <c r="D10" s="86">
        <v>0</v>
      </c>
      <c r="E10" s="86">
        <v>0</v>
      </c>
      <c r="F10" s="86">
        <v>0</v>
      </c>
    </row>
    <row r="11" customFormat="1" ht="24.95" customHeight="1" spans="1:6">
      <c r="A11" s="89" t="s">
        <v>752</v>
      </c>
      <c r="B11" s="85">
        <v>10968</v>
      </c>
      <c r="C11" s="86">
        <v>10865</v>
      </c>
      <c r="D11" s="86">
        <v>10169</v>
      </c>
      <c r="E11" s="87">
        <v>0.935941095260009</v>
      </c>
      <c r="F11" s="88">
        <v>-0.723126769766935</v>
      </c>
    </row>
    <row r="12" customFormat="1" ht="24.95" customHeight="1" spans="1:6">
      <c r="A12" s="89" t="s">
        <v>753</v>
      </c>
      <c r="B12" s="85">
        <v>500</v>
      </c>
      <c r="C12" s="86">
        <v>0</v>
      </c>
      <c r="D12" s="86">
        <v>0</v>
      </c>
      <c r="E12" s="86">
        <v>0</v>
      </c>
      <c r="F12" s="86">
        <v>0</v>
      </c>
    </row>
    <row r="13" customFormat="1" ht="24.95" customHeight="1" spans="1:6">
      <c r="A13" s="89" t="s">
        <v>754</v>
      </c>
      <c r="B13" s="85">
        <v>60</v>
      </c>
      <c r="C13" s="86">
        <v>0</v>
      </c>
      <c r="D13" s="86">
        <v>0</v>
      </c>
      <c r="E13" s="86">
        <v>0</v>
      </c>
      <c r="F13" s="86">
        <v>0</v>
      </c>
    </row>
    <row r="14" customFormat="1" ht="24.95" customHeight="1" spans="1:6">
      <c r="A14" s="89" t="s">
        <v>755</v>
      </c>
      <c r="B14" s="85">
        <v>200</v>
      </c>
      <c r="C14" s="86">
        <v>153</v>
      </c>
      <c r="D14" s="86">
        <v>153</v>
      </c>
      <c r="E14" s="87">
        <v>1</v>
      </c>
      <c r="F14" s="88">
        <v>-0.298165137614679</v>
      </c>
    </row>
    <row r="15" customFormat="1" ht="24.95" customHeight="1" spans="1:6">
      <c r="A15" s="89" t="s">
        <v>756</v>
      </c>
      <c r="B15" s="85">
        <v>607</v>
      </c>
      <c r="C15" s="86">
        <v>601</v>
      </c>
      <c r="D15" s="86">
        <v>601</v>
      </c>
      <c r="E15" s="87">
        <v>1</v>
      </c>
      <c r="F15" s="86">
        <v>0</v>
      </c>
    </row>
    <row r="16" customFormat="1" ht="24.95" customHeight="1" spans="1:6">
      <c r="A16" s="89" t="s">
        <v>757</v>
      </c>
      <c r="B16" s="85">
        <v>100</v>
      </c>
      <c r="C16" s="86">
        <v>168</v>
      </c>
      <c r="D16" s="86">
        <v>118</v>
      </c>
      <c r="E16" s="87">
        <v>0.702380952380952</v>
      </c>
      <c r="F16" s="88">
        <v>0.168316831683168</v>
      </c>
    </row>
    <row r="17" customFormat="1" ht="24.95" customHeight="1" spans="1:6">
      <c r="A17" s="89" t="s">
        <v>758</v>
      </c>
      <c r="B17" s="85"/>
      <c r="C17" s="86"/>
      <c r="D17" s="86">
        <v>0</v>
      </c>
      <c r="E17" s="86">
        <v>0</v>
      </c>
      <c r="F17" s="86">
        <v>0</v>
      </c>
    </row>
    <row r="18" customFormat="1" ht="24.95" customHeight="1" spans="1:6">
      <c r="A18" s="89" t="s">
        <v>759</v>
      </c>
      <c r="B18" s="85"/>
      <c r="C18" s="86"/>
      <c r="D18" s="86">
        <v>0</v>
      </c>
      <c r="E18" s="86">
        <v>0</v>
      </c>
      <c r="F18" s="86">
        <v>0</v>
      </c>
    </row>
    <row r="19" customFormat="1" ht="24.95" customHeight="1" spans="1:6">
      <c r="A19" s="89" t="s">
        <v>760</v>
      </c>
      <c r="B19" s="85"/>
      <c r="C19" s="86"/>
      <c r="D19" s="86">
        <v>0</v>
      </c>
      <c r="E19" s="86">
        <v>0</v>
      </c>
      <c r="F19" s="86">
        <v>0</v>
      </c>
    </row>
    <row r="20" customFormat="1" ht="24.95" customHeight="1" spans="1:6">
      <c r="A20" s="89" t="s">
        <v>761</v>
      </c>
      <c r="B20" s="85"/>
      <c r="C20" s="86"/>
      <c r="D20" s="86">
        <v>0</v>
      </c>
      <c r="E20" s="86">
        <v>0</v>
      </c>
      <c r="F20" s="86">
        <v>0</v>
      </c>
    </row>
    <row r="21" customFormat="1" ht="24.95" customHeight="1" spans="1:6">
      <c r="A21" s="89" t="s">
        <v>762</v>
      </c>
      <c r="B21" s="85"/>
      <c r="C21" s="86"/>
      <c r="D21" s="86">
        <v>0</v>
      </c>
      <c r="E21" s="86">
        <v>0</v>
      </c>
      <c r="F21" s="86">
        <v>0</v>
      </c>
    </row>
    <row r="22" customFormat="1" ht="24.95" customHeight="1" spans="1:6">
      <c r="A22" s="89" t="s">
        <v>763</v>
      </c>
      <c r="B22" s="85"/>
      <c r="C22" s="86"/>
      <c r="D22" s="86">
        <v>0</v>
      </c>
      <c r="E22" s="86">
        <v>0</v>
      </c>
      <c r="F22" s="86">
        <v>0</v>
      </c>
    </row>
    <row r="23" customFormat="1" ht="24.95" customHeight="1" spans="1:6">
      <c r="A23" s="89" t="s">
        <v>764</v>
      </c>
      <c r="B23" s="85"/>
      <c r="C23" s="86"/>
      <c r="D23" s="86">
        <v>0</v>
      </c>
      <c r="E23" s="86">
        <v>0</v>
      </c>
      <c r="F23" s="86">
        <v>0</v>
      </c>
    </row>
    <row r="24" customFormat="1" ht="24.95" customHeight="1" spans="1:6">
      <c r="A24" s="89" t="s">
        <v>765</v>
      </c>
      <c r="B24" s="85">
        <v>90</v>
      </c>
      <c r="C24" s="86">
        <v>86</v>
      </c>
      <c r="D24" s="86">
        <v>5</v>
      </c>
      <c r="E24" s="86">
        <v>0</v>
      </c>
      <c r="F24" s="88">
        <v>0.666666666666667</v>
      </c>
    </row>
    <row r="25" customFormat="1" ht="24.95" customHeight="1" spans="1:6">
      <c r="A25" s="89" t="s">
        <v>766</v>
      </c>
      <c r="B25" s="85">
        <v>897</v>
      </c>
      <c r="C25" s="86">
        <v>1966</v>
      </c>
      <c r="D25" s="86">
        <v>661</v>
      </c>
      <c r="E25" s="87">
        <v>0.336215666327569</v>
      </c>
      <c r="F25" s="88">
        <v>-0.446861924686192</v>
      </c>
    </row>
    <row r="26" customFormat="1" ht="24.95" customHeight="1" spans="1:6">
      <c r="A26" s="89" t="s">
        <v>767</v>
      </c>
      <c r="B26" s="85">
        <v>11935</v>
      </c>
      <c r="C26" s="86">
        <v>50709</v>
      </c>
      <c r="D26" s="86">
        <v>38152</v>
      </c>
      <c r="E26" s="87">
        <v>0.752371373917845</v>
      </c>
      <c r="F26" s="88">
        <v>0.168908361163026</v>
      </c>
    </row>
    <row r="27" customFormat="1" ht="24.95" customHeight="1" spans="1:6">
      <c r="A27" s="89" t="s">
        <v>768</v>
      </c>
      <c r="B27" s="85">
        <v>0</v>
      </c>
      <c r="C27" s="86">
        <v>425</v>
      </c>
      <c r="D27" s="86">
        <v>173</v>
      </c>
      <c r="E27" s="87">
        <v>0.407058823529412</v>
      </c>
      <c r="F27" s="88">
        <v>-0.980734966592428</v>
      </c>
    </row>
    <row r="28" customFormat="1" ht="24.95" customHeight="1" spans="1:6">
      <c r="A28" s="90" t="s">
        <v>769</v>
      </c>
      <c r="B28" s="91">
        <f>SUM(B5:B27)-B27</f>
        <v>25957</v>
      </c>
      <c r="C28" s="91">
        <f>SUM(C5:C27)</f>
        <v>66103</v>
      </c>
      <c r="D28" s="91">
        <f>SUM(D5:D27)</f>
        <v>51125</v>
      </c>
      <c r="E28" s="87">
        <v>0.773414217206481</v>
      </c>
      <c r="F28" s="88">
        <v>-0.288101371579754</v>
      </c>
    </row>
    <row r="29" customFormat="1" ht="24.95" customHeight="1" spans="1:6">
      <c r="A29" s="92" t="s">
        <v>770</v>
      </c>
      <c r="B29" s="93">
        <v>568</v>
      </c>
      <c r="C29" s="93">
        <v>568</v>
      </c>
      <c r="D29" s="93">
        <v>568</v>
      </c>
      <c r="E29" s="87">
        <v>1</v>
      </c>
      <c r="F29" s="88">
        <v>3</v>
      </c>
    </row>
    <row r="30" customFormat="1" ht="24.95" customHeight="1" spans="1:6">
      <c r="A30" s="94" t="s">
        <v>129</v>
      </c>
      <c r="B30" s="95"/>
      <c r="C30" s="93"/>
      <c r="D30" s="93">
        <v>0</v>
      </c>
      <c r="E30" s="86">
        <v>0</v>
      </c>
      <c r="F30" s="88">
        <v>-1</v>
      </c>
    </row>
    <row r="31" customFormat="1" ht="24.95" customHeight="1" spans="1:6">
      <c r="A31" s="96" t="s">
        <v>771</v>
      </c>
      <c r="B31" s="97"/>
      <c r="C31" s="86">
        <v>160</v>
      </c>
      <c r="D31" s="86">
        <v>160</v>
      </c>
      <c r="E31" s="86">
        <v>0</v>
      </c>
      <c r="F31" s="88">
        <v>-0.498432601880878</v>
      </c>
    </row>
    <row r="32" customFormat="1" ht="24.95" customHeight="1" spans="1:6">
      <c r="A32" s="96" t="s">
        <v>132</v>
      </c>
      <c r="B32" s="97"/>
      <c r="C32" s="86"/>
      <c r="D32" s="86"/>
      <c r="E32" s="86">
        <v>0</v>
      </c>
      <c r="F32" s="86">
        <v>0</v>
      </c>
    </row>
    <row r="33" customFormat="1" ht="24.95" customHeight="1" spans="1:6">
      <c r="A33" s="96" t="s">
        <v>136</v>
      </c>
      <c r="B33" s="97"/>
      <c r="C33" s="86"/>
      <c r="D33" s="86">
        <v>14978</v>
      </c>
      <c r="E33" s="86">
        <v>0</v>
      </c>
      <c r="F33" s="88">
        <v>-0.156786578843664</v>
      </c>
    </row>
    <row r="34" customFormat="1" ht="24.95" customHeight="1" spans="1:6">
      <c r="A34" s="96" t="s">
        <v>137</v>
      </c>
      <c r="B34" s="86"/>
      <c r="C34" s="86"/>
      <c r="D34" s="86"/>
      <c r="E34" s="86">
        <v>0</v>
      </c>
      <c r="F34" s="86">
        <v>0</v>
      </c>
    </row>
    <row r="35" customFormat="1" ht="24.95" customHeight="1" spans="1:6">
      <c r="A35" s="98" t="s">
        <v>772</v>
      </c>
      <c r="B35" s="93">
        <f>SUM(B28:B34)</f>
        <v>26525</v>
      </c>
      <c r="C35" s="93">
        <f>SUM(C28:C34)</f>
        <v>66831</v>
      </c>
      <c r="D35" s="93">
        <f>SUM(D28:D34)</f>
        <v>66831</v>
      </c>
      <c r="E35" s="87">
        <v>1</v>
      </c>
      <c r="F35" s="88">
        <v>-0.0753362111904367</v>
      </c>
    </row>
    <row r="36" customFormat="1" ht="24.95" customHeight="1" spans="1:6">
      <c r="A36" s="14"/>
      <c r="B36" s="14"/>
      <c r="C36" s="14"/>
      <c r="D36" s="14"/>
      <c r="E36" s="81"/>
      <c r="F36" s="81"/>
    </row>
    <row r="37" customFormat="1" ht="24.95" customHeight="1" spans="1:6">
      <c r="A37" s="14"/>
      <c r="B37" s="14"/>
      <c r="C37" s="14"/>
      <c r="D37" s="14"/>
      <c r="E37" s="81"/>
      <c r="F37" s="81"/>
    </row>
    <row r="38" customFormat="1" ht="24.95" customHeight="1" spans="1:6">
      <c r="A38" s="14"/>
      <c r="B38" s="14"/>
      <c r="C38" s="14"/>
      <c r="D38" s="14"/>
      <c r="E38" s="81"/>
      <c r="F38" s="81"/>
    </row>
    <row r="39" customFormat="1" ht="24.95" customHeight="1" spans="1:6">
      <c r="A39" s="14"/>
      <c r="B39" s="14"/>
      <c r="C39" s="14"/>
      <c r="D39" s="14"/>
      <c r="E39" s="81"/>
      <c r="F39" s="81"/>
    </row>
    <row r="40" customFormat="1" ht="24.95" customHeight="1" spans="1:6">
      <c r="A40" s="14"/>
      <c r="B40" s="14"/>
      <c r="C40" s="14"/>
      <c r="D40" s="14"/>
      <c r="E40" s="81"/>
      <c r="F40" s="81"/>
    </row>
    <row r="41" customFormat="1" ht="24.95" customHeight="1" spans="1:6">
      <c r="A41" s="14"/>
      <c r="B41" s="14"/>
      <c r="C41" s="14"/>
      <c r="D41" s="14"/>
      <c r="E41" s="81"/>
      <c r="F41" s="81"/>
    </row>
    <row r="42" customFormat="1" ht="24.95" customHeight="1" spans="1:6">
      <c r="A42" s="14"/>
      <c r="B42" s="14"/>
      <c r="C42" s="14"/>
      <c r="D42" s="14"/>
      <c r="E42" s="81"/>
      <c r="F42" s="81"/>
    </row>
    <row r="43" customFormat="1" ht="24.95" customHeight="1" spans="1:6">
      <c r="A43" s="14"/>
      <c r="B43" s="14"/>
      <c r="C43" s="14"/>
      <c r="D43" s="14"/>
      <c r="E43" s="81"/>
      <c r="F43" s="81"/>
    </row>
    <row r="44" customFormat="1" ht="24.95" customHeight="1" spans="1:6">
      <c r="A44" s="14"/>
      <c r="B44" s="14"/>
      <c r="C44" s="14"/>
      <c r="D44" s="14"/>
      <c r="E44" s="81"/>
      <c r="F44" s="81"/>
    </row>
    <row r="45" customFormat="1" ht="24.95" customHeight="1" spans="1:6">
      <c r="A45" s="14"/>
      <c r="B45" s="14"/>
      <c r="C45" s="14"/>
      <c r="D45" s="14"/>
      <c r="E45" s="81"/>
      <c r="F45" s="81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53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2"/>
  <sheetViews>
    <sheetView showZeros="0" zoomScale="90" zoomScaleNormal="90" workbookViewId="0">
      <selection activeCell="A58" sqref="$A58:$XFD58"/>
    </sheetView>
  </sheetViews>
  <sheetFormatPr defaultColWidth="9" defaultRowHeight="14.25" outlineLevelCol="6"/>
  <cols>
    <col min="1" max="1" width="60.5" style="14" customWidth="1"/>
    <col min="2" max="2" width="10.875" style="60" customWidth="1"/>
    <col min="3" max="4" width="10.875" style="61" customWidth="1"/>
    <col min="5" max="5" width="12.875" style="62" customWidth="1"/>
    <col min="6" max="6" width="13.625" style="62" customWidth="1"/>
    <col min="7" max="16384" width="9" style="14"/>
  </cols>
  <sheetData>
    <row r="1" s="56" customFormat="1" ht="24.95" customHeight="1" spans="1:6">
      <c r="A1" s="3" t="s">
        <v>38</v>
      </c>
      <c r="B1" s="3"/>
      <c r="C1" s="3"/>
      <c r="D1" s="3"/>
      <c r="E1" s="63"/>
      <c r="F1" s="63"/>
    </row>
    <row r="2" s="57" customFormat="1" ht="24.95" customHeight="1" spans="1:6">
      <c r="A2" s="15" t="s">
        <v>775</v>
      </c>
      <c r="B2" s="15"/>
      <c r="C2" s="15"/>
      <c r="D2" s="15"/>
      <c r="E2" s="64"/>
      <c r="F2" s="64"/>
    </row>
    <row r="3" s="56" customFormat="1" ht="24.95" customHeight="1" spans="1:6">
      <c r="A3" s="51" t="s">
        <v>57</v>
      </c>
      <c r="B3" s="51"/>
      <c r="C3" s="51"/>
      <c r="D3" s="51"/>
      <c r="E3" s="65"/>
      <c r="F3" s="65"/>
    </row>
    <row r="4" s="14" customFormat="1" ht="27" customHeight="1" spans="1:6">
      <c r="A4" s="66" t="s">
        <v>745</v>
      </c>
      <c r="B4" s="66" t="s">
        <v>59</v>
      </c>
      <c r="C4" s="66" t="s">
        <v>60</v>
      </c>
      <c r="D4" s="66" t="s">
        <v>61</v>
      </c>
      <c r="E4" s="67" t="s">
        <v>62</v>
      </c>
      <c r="F4" s="67" t="s">
        <v>63</v>
      </c>
    </row>
    <row r="5" s="58" customFormat="1" ht="23.25" customHeight="1" spans="1:6">
      <c r="A5" s="68" t="s">
        <v>776</v>
      </c>
      <c r="B5" s="69"/>
      <c r="C5" s="70">
        <v>14</v>
      </c>
      <c r="D5" s="70">
        <v>14</v>
      </c>
      <c r="E5" s="71">
        <v>1</v>
      </c>
      <c r="F5" s="71"/>
    </row>
    <row r="6" s="56" customFormat="1" ht="23.25" customHeight="1" spans="1:7">
      <c r="A6" s="72" t="s">
        <v>777</v>
      </c>
      <c r="B6" s="73"/>
      <c r="C6" s="74">
        <v>14</v>
      </c>
      <c r="D6" s="74">
        <v>14</v>
      </c>
      <c r="E6" s="75">
        <v>1</v>
      </c>
      <c r="F6" s="75"/>
      <c r="G6" s="59"/>
    </row>
    <row r="7" s="56" customFormat="1" ht="23.25" customHeight="1" spans="1:7">
      <c r="A7" s="72" t="s">
        <v>778</v>
      </c>
      <c r="B7" s="73"/>
      <c r="C7" s="74">
        <v>14</v>
      </c>
      <c r="D7" s="74">
        <v>14</v>
      </c>
      <c r="E7" s="75">
        <v>1</v>
      </c>
      <c r="F7" s="75"/>
      <c r="G7" s="59"/>
    </row>
    <row r="8" s="56" customFormat="1" ht="23.25" customHeight="1" spans="1:7">
      <c r="A8" s="72" t="s">
        <v>779</v>
      </c>
      <c r="B8" s="73"/>
      <c r="C8" s="74"/>
      <c r="D8" s="74"/>
      <c r="E8" s="75"/>
      <c r="F8" s="75"/>
      <c r="G8" s="59"/>
    </row>
    <row r="9" s="56" customFormat="1" ht="23.25" customHeight="1" spans="1:7">
      <c r="A9" s="72" t="s">
        <v>780</v>
      </c>
      <c r="B9" s="73"/>
      <c r="C9" s="74"/>
      <c r="D9" s="74"/>
      <c r="E9" s="75"/>
      <c r="F9" s="75"/>
      <c r="G9" s="59"/>
    </row>
    <row r="10" s="58" customFormat="1" ht="23.25" customHeight="1" spans="1:6">
      <c r="A10" s="68" t="s">
        <v>781</v>
      </c>
      <c r="B10" s="69">
        <v>600</v>
      </c>
      <c r="C10" s="69">
        <v>1116</v>
      </c>
      <c r="D10" s="70">
        <v>1079</v>
      </c>
      <c r="E10" s="71">
        <v>0.966845878136201</v>
      </c>
      <c r="F10" s="71">
        <v>1.63814180929095</v>
      </c>
    </row>
    <row r="11" s="56" customFormat="1" ht="23.25" customHeight="1" spans="1:7">
      <c r="A11" s="72" t="s">
        <v>782</v>
      </c>
      <c r="B11" s="73">
        <v>600</v>
      </c>
      <c r="C11" s="73">
        <v>1116</v>
      </c>
      <c r="D11" s="74">
        <v>1079</v>
      </c>
      <c r="E11" s="75">
        <v>0.966845878136201</v>
      </c>
      <c r="F11" s="75">
        <v>1.63814180929095</v>
      </c>
      <c r="G11" s="59"/>
    </row>
    <row r="12" s="56" customFormat="1" ht="23.25" customHeight="1" spans="1:7">
      <c r="A12" s="72" t="s">
        <v>783</v>
      </c>
      <c r="B12" s="73">
        <v>400</v>
      </c>
      <c r="C12" s="73">
        <v>154</v>
      </c>
      <c r="D12" s="74">
        <v>117</v>
      </c>
      <c r="E12" s="75">
        <v>0.75974025974026</v>
      </c>
      <c r="F12" s="75">
        <v>1.16666666666667</v>
      </c>
      <c r="G12" s="59"/>
    </row>
    <row r="13" s="56" customFormat="1" ht="23.25" customHeight="1" spans="1:7">
      <c r="A13" s="72" t="s">
        <v>784</v>
      </c>
      <c r="B13" s="73">
        <v>200</v>
      </c>
      <c r="C13" s="73">
        <v>962</v>
      </c>
      <c r="D13" s="74">
        <v>962</v>
      </c>
      <c r="E13" s="75">
        <v>1</v>
      </c>
      <c r="F13" s="75">
        <v>1.70985915492958</v>
      </c>
      <c r="G13" s="59"/>
    </row>
    <row r="14" s="58" customFormat="1" ht="23.25" customHeight="1" spans="1:6">
      <c r="A14" s="68" t="s">
        <v>785</v>
      </c>
      <c r="B14" s="69">
        <v>19335</v>
      </c>
      <c r="C14" s="70">
        <v>21619</v>
      </c>
      <c r="D14" s="70">
        <v>20923</v>
      </c>
      <c r="E14" s="71">
        <v>0.967806096489199</v>
      </c>
      <c r="F14" s="71">
        <v>-0.39175557428995</v>
      </c>
    </row>
    <row r="15" s="56" customFormat="1" ht="23.25" customHeight="1" spans="1:7">
      <c r="A15" s="72" t="s">
        <v>786</v>
      </c>
      <c r="B15" s="73">
        <v>10968</v>
      </c>
      <c r="C15" s="74">
        <v>10865</v>
      </c>
      <c r="D15" s="74">
        <v>10169</v>
      </c>
      <c r="E15" s="75">
        <v>0.935941095260009</v>
      </c>
      <c r="F15" s="75">
        <v>0.174385032913731</v>
      </c>
      <c r="G15" s="59"/>
    </row>
    <row r="16" s="56" customFormat="1" ht="23.25" customHeight="1" spans="1:7">
      <c r="A16" s="72" t="s">
        <v>787</v>
      </c>
      <c r="B16" s="73">
        <v>8003</v>
      </c>
      <c r="C16" s="74">
        <v>8970</v>
      </c>
      <c r="D16" s="74">
        <v>8970</v>
      </c>
      <c r="E16" s="75">
        <v>1</v>
      </c>
      <c r="F16" s="75">
        <v>1.803125</v>
      </c>
      <c r="G16" s="59"/>
    </row>
    <row r="17" s="56" customFormat="1" ht="23.25" customHeight="1" spans="1:7">
      <c r="A17" s="72" t="s">
        <v>788</v>
      </c>
      <c r="B17" s="73">
        <v>1900</v>
      </c>
      <c r="C17" s="74"/>
      <c r="D17" s="74"/>
      <c r="E17" s="75"/>
      <c r="F17" s="75"/>
      <c r="G17" s="59"/>
    </row>
    <row r="18" s="56" customFormat="1" ht="23.25" customHeight="1" spans="1:7">
      <c r="A18" s="72" t="s">
        <v>789</v>
      </c>
      <c r="B18" s="73">
        <v>565</v>
      </c>
      <c r="C18" s="74"/>
      <c r="D18" s="74"/>
      <c r="E18" s="75"/>
      <c r="F18" s="75"/>
      <c r="G18" s="59"/>
    </row>
    <row r="19" s="56" customFormat="1" ht="23.25" customHeight="1" spans="1:7">
      <c r="A19" s="72" t="s">
        <v>790</v>
      </c>
      <c r="B19" s="73"/>
      <c r="C19" s="74">
        <v>1785</v>
      </c>
      <c r="D19" s="74">
        <v>1089</v>
      </c>
      <c r="E19" s="75">
        <v>0.610084033613445</v>
      </c>
      <c r="F19" s="75">
        <v>-0.310322989233692</v>
      </c>
      <c r="G19" s="59"/>
    </row>
    <row r="20" s="56" customFormat="1" ht="23.25" customHeight="1" spans="1:7">
      <c r="A20" s="72" t="s">
        <v>791</v>
      </c>
      <c r="B20" s="73"/>
      <c r="C20" s="74">
        <v>73</v>
      </c>
      <c r="D20" s="74">
        <v>73</v>
      </c>
      <c r="E20" s="75">
        <v>1</v>
      </c>
      <c r="F20" s="75">
        <v>-0.960390667390125</v>
      </c>
      <c r="G20" s="59"/>
    </row>
    <row r="21" s="56" customFormat="1" ht="23.25" customHeight="1" spans="1:7">
      <c r="A21" s="72" t="s">
        <v>792</v>
      </c>
      <c r="B21" s="73">
        <v>100</v>
      </c>
      <c r="C21" s="74"/>
      <c r="D21" s="74">
        <v>0</v>
      </c>
      <c r="E21" s="75"/>
      <c r="F21" s="75">
        <v>-1</v>
      </c>
      <c r="G21" s="59"/>
    </row>
    <row r="22" s="56" customFormat="1" ht="23.25" customHeight="1" spans="1:7">
      <c r="A22" s="76" t="s">
        <v>793</v>
      </c>
      <c r="B22" s="73">
        <v>400</v>
      </c>
      <c r="C22" s="77">
        <v>37</v>
      </c>
      <c r="D22" s="77">
        <v>37</v>
      </c>
      <c r="E22" s="75">
        <v>1</v>
      </c>
      <c r="F22" s="75">
        <v>-0.981074168797954</v>
      </c>
      <c r="G22" s="59"/>
    </row>
    <row r="23" s="59" customFormat="1" ht="23.25" customHeight="1" spans="1:6">
      <c r="A23" s="72" t="s">
        <v>794</v>
      </c>
      <c r="B23" s="73">
        <v>500</v>
      </c>
      <c r="C23" s="74"/>
      <c r="D23" s="74">
        <v>0</v>
      </c>
      <c r="E23" s="75"/>
      <c r="F23" s="75">
        <v>-1</v>
      </c>
    </row>
    <row r="24" s="59" customFormat="1" ht="23.25" customHeight="1" spans="1:6">
      <c r="A24" s="72" t="s">
        <v>787</v>
      </c>
      <c r="B24" s="78"/>
      <c r="C24" s="22"/>
      <c r="D24" s="22">
        <v>0</v>
      </c>
      <c r="E24" s="75"/>
      <c r="F24" s="75"/>
    </row>
    <row r="25" s="59" customFormat="1" ht="23.25" customHeight="1" spans="1:6">
      <c r="A25" s="72" t="s">
        <v>788</v>
      </c>
      <c r="B25" s="73">
        <v>500</v>
      </c>
      <c r="C25" s="74"/>
      <c r="D25" s="74">
        <v>0</v>
      </c>
      <c r="E25" s="75"/>
      <c r="F25" s="75">
        <v>-1</v>
      </c>
    </row>
    <row r="26" s="59" customFormat="1" ht="23.25" customHeight="1" spans="1:6">
      <c r="A26" s="72" t="s">
        <v>795</v>
      </c>
      <c r="B26" s="78"/>
      <c r="C26" s="22"/>
      <c r="D26" s="22"/>
      <c r="E26" s="75"/>
      <c r="F26" s="75"/>
    </row>
    <row r="27" s="59" customFormat="1" ht="23.25" customHeight="1" spans="1:6">
      <c r="A27" s="72" t="s">
        <v>796</v>
      </c>
      <c r="B27" s="73">
        <v>60</v>
      </c>
      <c r="C27" s="74"/>
      <c r="D27" s="74">
        <v>0</v>
      </c>
      <c r="E27" s="75"/>
      <c r="F27" s="75">
        <v>-1</v>
      </c>
    </row>
    <row r="28" s="59" customFormat="1" ht="23.25" customHeight="1" spans="1:6">
      <c r="A28" s="72" t="s">
        <v>797</v>
      </c>
      <c r="B28" s="73">
        <v>200</v>
      </c>
      <c r="C28" s="74">
        <v>153</v>
      </c>
      <c r="D28" s="74">
        <v>153</v>
      </c>
      <c r="E28" s="75">
        <v>1</v>
      </c>
      <c r="F28" s="75">
        <v>-0.298165137614679</v>
      </c>
    </row>
    <row r="29" s="59" customFormat="1" ht="23.25" customHeight="1" spans="1:6">
      <c r="A29" s="72" t="s">
        <v>798</v>
      </c>
      <c r="B29" s="73">
        <v>200</v>
      </c>
      <c r="C29" s="74">
        <v>153</v>
      </c>
      <c r="D29" s="74">
        <v>153</v>
      </c>
      <c r="E29" s="75">
        <v>1</v>
      </c>
      <c r="F29" s="75">
        <v>-0.298165137614679</v>
      </c>
    </row>
    <row r="30" s="59" customFormat="1" ht="23.25" customHeight="1" spans="1:6">
      <c r="A30" s="72" t="s">
        <v>799</v>
      </c>
      <c r="B30" s="73">
        <v>607</v>
      </c>
      <c r="C30" s="74">
        <v>601</v>
      </c>
      <c r="D30" s="74">
        <v>601</v>
      </c>
      <c r="E30" s="75">
        <v>1</v>
      </c>
      <c r="F30" s="75"/>
    </row>
    <row r="31" s="59" customFormat="1" ht="23.25" customHeight="1" spans="1:6">
      <c r="A31" s="72" t="s">
        <v>800</v>
      </c>
      <c r="B31" s="73">
        <v>607</v>
      </c>
      <c r="C31" s="74">
        <v>601</v>
      </c>
      <c r="D31" s="74">
        <v>601</v>
      </c>
      <c r="E31" s="75">
        <v>1</v>
      </c>
      <c r="F31" s="75"/>
    </row>
    <row r="32" s="59" customFormat="1" ht="23.25" customHeight="1" spans="1:6">
      <c r="A32" s="72" t="s">
        <v>801</v>
      </c>
      <c r="B32" s="73">
        <v>7000</v>
      </c>
      <c r="C32" s="74">
        <v>10000</v>
      </c>
      <c r="D32" s="74">
        <v>10000</v>
      </c>
      <c r="E32" s="75">
        <v>1</v>
      </c>
      <c r="F32" s="75">
        <v>-0.6</v>
      </c>
    </row>
    <row r="33" s="56" customFormat="1" ht="23.25" customHeight="1" spans="1:7">
      <c r="A33" s="72" t="s">
        <v>802</v>
      </c>
      <c r="B33" s="73">
        <v>7000</v>
      </c>
      <c r="C33" s="74">
        <v>10000</v>
      </c>
      <c r="D33" s="74">
        <v>10000</v>
      </c>
      <c r="E33" s="75">
        <v>1</v>
      </c>
      <c r="F33" s="75">
        <v>-0.6</v>
      </c>
      <c r="G33" s="59"/>
    </row>
    <row r="34" s="58" customFormat="1" ht="23.25" customHeight="1" spans="1:6">
      <c r="A34" s="68" t="s">
        <v>803</v>
      </c>
      <c r="B34" s="69">
        <v>100</v>
      </c>
      <c r="C34" s="70">
        <v>168</v>
      </c>
      <c r="D34" s="70">
        <v>118</v>
      </c>
      <c r="E34" s="71">
        <v>0.702380952380952</v>
      </c>
      <c r="F34" s="71">
        <v>0.168316831683168</v>
      </c>
    </row>
    <row r="35" s="56" customFormat="1" ht="23.25" customHeight="1" spans="1:7">
      <c r="A35" s="72" t="s">
        <v>804</v>
      </c>
      <c r="B35" s="73">
        <v>100</v>
      </c>
      <c r="C35" s="74">
        <v>168</v>
      </c>
      <c r="D35" s="74">
        <v>118</v>
      </c>
      <c r="E35" s="75">
        <v>0.702380952380952</v>
      </c>
      <c r="F35" s="75">
        <v>0.168316831683168</v>
      </c>
      <c r="G35" s="59"/>
    </row>
    <row r="36" s="56" customFormat="1" ht="23.25" customHeight="1" spans="1:7">
      <c r="A36" s="72" t="s">
        <v>805</v>
      </c>
      <c r="B36" s="73">
        <v>100</v>
      </c>
      <c r="C36" s="74">
        <v>168</v>
      </c>
      <c r="D36" s="74">
        <v>118</v>
      </c>
      <c r="E36" s="75">
        <v>0.702380952380952</v>
      </c>
      <c r="F36" s="75">
        <v>0.168316831683168</v>
      </c>
      <c r="G36" s="59"/>
    </row>
    <row r="37" s="58" customFormat="1" ht="23.25" customHeight="1" spans="1:6">
      <c r="A37" s="68" t="s">
        <v>685</v>
      </c>
      <c r="B37" s="69">
        <v>987</v>
      </c>
      <c r="C37" s="70">
        <v>36711</v>
      </c>
      <c r="D37" s="70">
        <v>22768</v>
      </c>
      <c r="E37" s="71">
        <v>0.620195581705756</v>
      </c>
      <c r="F37" s="71">
        <v>-0.0578888567054248</v>
      </c>
    </row>
    <row r="38" s="56" customFormat="1" ht="23.25" customHeight="1" spans="1:7">
      <c r="A38" s="72" t="s">
        <v>806</v>
      </c>
      <c r="B38" s="73"/>
      <c r="C38" s="74">
        <v>34660</v>
      </c>
      <c r="D38" s="74">
        <v>22103</v>
      </c>
      <c r="E38" s="75">
        <v>0.637709174841316</v>
      </c>
      <c r="F38" s="75">
        <v>-0.0377029909878532</v>
      </c>
      <c r="G38" s="59"/>
    </row>
    <row r="39" s="56" customFormat="1" ht="23.25" customHeight="1" spans="1:7">
      <c r="A39" s="72" t="s">
        <v>807</v>
      </c>
      <c r="B39" s="73"/>
      <c r="C39" s="74">
        <v>34660</v>
      </c>
      <c r="D39" s="74">
        <v>22103</v>
      </c>
      <c r="E39" s="75">
        <v>0.637709174841316</v>
      </c>
      <c r="F39" s="75">
        <v>-0.0377029909878532</v>
      </c>
      <c r="G39" s="59"/>
    </row>
    <row r="40" s="56" customFormat="1" ht="23.25" customHeight="1" spans="1:7">
      <c r="A40" s="72" t="s">
        <v>808</v>
      </c>
      <c r="B40" s="73">
        <v>90</v>
      </c>
      <c r="C40" s="74">
        <v>86</v>
      </c>
      <c r="D40" s="74">
        <v>5</v>
      </c>
      <c r="E40" s="75">
        <v>0.0581395348837209</v>
      </c>
      <c r="F40" s="75">
        <v>0.666666666666667</v>
      </c>
      <c r="G40" s="59"/>
    </row>
    <row r="41" s="56" customFormat="1" ht="23.25" customHeight="1" spans="1:7">
      <c r="A41" s="72" t="s">
        <v>809</v>
      </c>
      <c r="B41" s="73">
        <v>90</v>
      </c>
      <c r="C41" s="74">
        <v>86</v>
      </c>
      <c r="D41" s="74">
        <v>5</v>
      </c>
      <c r="E41" s="75">
        <v>0.0581395348837209</v>
      </c>
      <c r="F41" s="75">
        <v>0.666666666666667</v>
      </c>
      <c r="G41" s="59"/>
    </row>
    <row r="42" s="56" customFormat="1" ht="23.25" customHeight="1" spans="1:7">
      <c r="A42" s="72" t="s">
        <v>810</v>
      </c>
      <c r="B42" s="73">
        <v>897</v>
      </c>
      <c r="C42" s="74">
        <v>1966</v>
      </c>
      <c r="D42" s="74">
        <v>661</v>
      </c>
      <c r="E42" s="75">
        <v>0.336215666327569</v>
      </c>
      <c r="F42" s="75">
        <v>-0.446861924686192</v>
      </c>
      <c r="G42" s="59"/>
    </row>
    <row r="43" s="56" customFormat="1" ht="23.25" customHeight="1" spans="1:7">
      <c r="A43" s="72" t="s">
        <v>811</v>
      </c>
      <c r="B43" s="73">
        <v>250</v>
      </c>
      <c r="C43" s="74">
        <v>867</v>
      </c>
      <c r="D43" s="74">
        <v>302</v>
      </c>
      <c r="E43" s="75">
        <v>0.348327566320646</v>
      </c>
      <c r="F43" s="75">
        <v>0.126865671641791</v>
      </c>
      <c r="G43" s="59"/>
    </row>
    <row r="44" s="56" customFormat="1" ht="23.25" customHeight="1" spans="1:7">
      <c r="A44" s="72" t="s">
        <v>812</v>
      </c>
      <c r="B44" s="73">
        <v>100</v>
      </c>
      <c r="C44" s="74">
        <v>218</v>
      </c>
      <c r="D44" s="74">
        <v>170</v>
      </c>
      <c r="E44" s="75">
        <v>0.779816513761468</v>
      </c>
      <c r="F44" s="75">
        <v>0.478260869565217</v>
      </c>
      <c r="G44" s="59"/>
    </row>
    <row r="45" s="56" customFormat="1" ht="23.25" customHeight="1" spans="1:7">
      <c r="A45" s="72" t="s">
        <v>813</v>
      </c>
      <c r="B45" s="73">
        <v>20</v>
      </c>
      <c r="C45" s="74">
        <v>21</v>
      </c>
      <c r="D45" s="74">
        <v>21</v>
      </c>
      <c r="E45" s="75">
        <v>1</v>
      </c>
      <c r="F45" s="75">
        <v>0</v>
      </c>
      <c r="G45" s="59"/>
    </row>
    <row r="46" s="56" customFormat="1" ht="23.25" customHeight="1" spans="1:7">
      <c r="A46" s="72" t="s">
        <v>814</v>
      </c>
      <c r="B46" s="73">
        <v>50</v>
      </c>
      <c r="C46" s="74">
        <v>94</v>
      </c>
      <c r="D46" s="74">
        <v>88</v>
      </c>
      <c r="E46" s="75">
        <v>0.936170212765957</v>
      </c>
      <c r="F46" s="75">
        <v>0.313432835820896</v>
      </c>
      <c r="G46" s="59"/>
    </row>
    <row r="47" s="56" customFormat="1" ht="23.25" customHeight="1" spans="1:7">
      <c r="A47" s="72" t="s">
        <v>815</v>
      </c>
      <c r="B47" s="21">
        <v>477</v>
      </c>
      <c r="C47" s="22">
        <v>80</v>
      </c>
      <c r="D47" s="22">
        <v>80</v>
      </c>
      <c r="E47" s="75">
        <v>1</v>
      </c>
      <c r="F47" s="75"/>
      <c r="G47" s="59"/>
    </row>
    <row r="48" s="56" customFormat="1" ht="23.25" customHeight="1" spans="1:7">
      <c r="A48" s="72" t="s">
        <v>816</v>
      </c>
      <c r="B48" s="73"/>
      <c r="C48" s="74">
        <v>686</v>
      </c>
      <c r="D48" s="74">
        <v>0</v>
      </c>
      <c r="E48" s="75">
        <v>0</v>
      </c>
      <c r="F48" s="75">
        <v>-1</v>
      </c>
      <c r="G48" s="59"/>
    </row>
    <row r="49" s="58" customFormat="1" ht="23.25" customHeight="1" spans="1:6">
      <c r="A49" s="68" t="s">
        <v>817</v>
      </c>
      <c r="B49" s="69">
        <v>4935</v>
      </c>
      <c r="C49" s="70">
        <v>6025</v>
      </c>
      <c r="D49" s="70">
        <v>6025</v>
      </c>
      <c r="E49" s="71">
        <v>1</v>
      </c>
      <c r="F49" s="71">
        <v>0.623114224137931</v>
      </c>
    </row>
    <row r="50" s="56" customFormat="1" ht="23.25" customHeight="1" spans="1:7">
      <c r="A50" s="72" t="s">
        <v>818</v>
      </c>
      <c r="B50" s="73">
        <v>4935</v>
      </c>
      <c r="C50" s="74">
        <v>6025</v>
      </c>
      <c r="D50" s="74">
        <v>6025</v>
      </c>
      <c r="E50" s="75">
        <v>1</v>
      </c>
      <c r="F50" s="75">
        <v>0.623114224137931</v>
      </c>
      <c r="G50" s="59"/>
    </row>
    <row r="51" s="56" customFormat="1" ht="23.25" customHeight="1" spans="1:7">
      <c r="A51" s="72" t="s">
        <v>819</v>
      </c>
      <c r="B51" s="73">
        <v>4935</v>
      </c>
      <c r="C51" s="74">
        <v>3037</v>
      </c>
      <c r="D51" s="74">
        <v>3037</v>
      </c>
      <c r="E51" s="75">
        <v>1</v>
      </c>
      <c r="F51" s="75">
        <v>-0.000658111220796287</v>
      </c>
      <c r="G51" s="59"/>
    </row>
    <row r="52" s="56" customFormat="1" ht="23.25" customHeight="1" spans="1:7">
      <c r="A52" s="72" t="s">
        <v>820</v>
      </c>
      <c r="B52" s="78"/>
      <c r="C52" s="74">
        <v>1225</v>
      </c>
      <c r="D52" s="74">
        <v>1225</v>
      </c>
      <c r="E52" s="75">
        <v>1</v>
      </c>
      <c r="F52" s="75"/>
      <c r="G52" s="59"/>
    </row>
    <row r="53" s="56" customFormat="1" ht="23.25" customHeight="1" spans="1:7">
      <c r="A53" s="72" t="s">
        <v>821</v>
      </c>
      <c r="B53" s="73"/>
      <c r="C53" s="74">
        <v>1763</v>
      </c>
      <c r="D53" s="74">
        <v>1763</v>
      </c>
      <c r="E53" s="75">
        <v>1</v>
      </c>
      <c r="F53" s="75">
        <v>1.61961367013373</v>
      </c>
      <c r="G53" s="59"/>
    </row>
    <row r="54" s="58" customFormat="1" ht="23.25" customHeight="1" spans="1:6">
      <c r="A54" s="68" t="s">
        <v>822</v>
      </c>
      <c r="B54" s="69"/>
      <c r="C54" s="70">
        <v>25</v>
      </c>
      <c r="D54" s="70">
        <v>25</v>
      </c>
      <c r="E54" s="71">
        <v>1</v>
      </c>
      <c r="F54" s="71">
        <v>-0.468085106382979</v>
      </c>
    </row>
    <row r="55" s="56" customFormat="1" ht="23.25" customHeight="1" spans="1:7">
      <c r="A55" s="72" t="s">
        <v>823</v>
      </c>
      <c r="B55" s="73"/>
      <c r="C55" s="74">
        <v>25</v>
      </c>
      <c r="D55" s="74">
        <v>25</v>
      </c>
      <c r="E55" s="75">
        <v>1</v>
      </c>
      <c r="F55" s="75">
        <v>-0.468085106382979</v>
      </c>
      <c r="G55" s="59"/>
    </row>
    <row r="56" s="56" customFormat="1" ht="23.25" customHeight="1" spans="1:7">
      <c r="A56" s="72" t="s">
        <v>824</v>
      </c>
      <c r="B56" s="73"/>
      <c r="C56" s="74">
        <v>1</v>
      </c>
      <c r="D56" s="74">
        <v>1</v>
      </c>
      <c r="E56" s="75">
        <v>1</v>
      </c>
      <c r="F56" s="75">
        <v>-0.966666666666667</v>
      </c>
      <c r="G56" s="59"/>
    </row>
    <row r="57" s="56" customFormat="1" ht="23.25" customHeight="1" spans="1:7">
      <c r="A57" s="72" t="s">
        <v>825</v>
      </c>
      <c r="B57" s="73"/>
      <c r="C57" s="74">
        <v>24</v>
      </c>
      <c r="D57" s="74">
        <v>24</v>
      </c>
      <c r="E57" s="75">
        <v>1</v>
      </c>
      <c r="F57" s="75">
        <v>0.411764705882353</v>
      </c>
      <c r="G57" s="59"/>
    </row>
    <row r="58" s="58" customFormat="1" ht="23.25" customHeight="1" spans="1:6">
      <c r="A58" s="68" t="s">
        <v>826</v>
      </c>
      <c r="B58" s="69">
        <v>0</v>
      </c>
      <c r="C58" s="70">
        <v>425</v>
      </c>
      <c r="D58" s="70">
        <v>173</v>
      </c>
      <c r="E58" s="71">
        <v>0.407058823529412</v>
      </c>
      <c r="F58" s="71">
        <v>-0.980734966592428</v>
      </c>
    </row>
    <row r="59" s="56" customFormat="1" ht="23.25" customHeight="1" spans="1:7">
      <c r="A59" s="72" t="s">
        <v>827</v>
      </c>
      <c r="B59" s="73"/>
      <c r="C59" s="74">
        <v>425</v>
      </c>
      <c r="D59" s="74">
        <v>173</v>
      </c>
      <c r="E59" s="75">
        <v>0.407058823529412</v>
      </c>
      <c r="F59" s="75">
        <v>-0.980734966592428</v>
      </c>
      <c r="G59" s="59"/>
    </row>
    <row r="60" s="56" customFormat="1" ht="23.25" customHeight="1" spans="1:7">
      <c r="A60" s="72" t="s">
        <v>828</v>
      </c>
      <c r="B60" s="73"/>
      <c r="C60" s="74">
        <v>0</v>
      </c>
      <c r="D60" s="74">
        <v>0</v>
      </c>
      <c r="E60" s="75"/>
      <c r="F60" s="75">
        <v>-1</v>
      </c>
      <c r="G60" s="59"/>
    </row>
    <row r="61" s="56" customFormat="1" ht="23.25" customHeight="1" spans="1:7">
      <c r="A61" s="72" t="s">
        <v>829</v>
      </c>
      <c r="B61" s="73"/>
      <c r="C61" s="74">
        <v>0</v>
      </c>
      <c r="D61" s="74">
        <v>0</v>
      </c>
      <c r="E61" s="75"/>
      <c r="F61" s="75">
        <v>-1</v>
      </c>
      <c r="G61" s="59"/>
    </row>
    <row r="62" s="56" customFormat="1" ht="23.25" customHeight="1" spans="1:7">
      <c r="A62" s="72" t="s">
        <v>830</v>
      </c>
      <c r="B62" s="78"/>
      <c r="C62" s="22"/>
      <c r="D62" s="22">
        <v>0</v>
      </c>
      <c r="E62" s="75"/>
      <c r="F62" s="75"/>
      <c r="G62" s="59"/>
    </row>
    <row r="63" s="56" customFormat="1" ht="23.25" customHeight="1" spans="1:7">
      <c r="A63" s="72" t="s">
        <v>831</v>
      </c>
      <c r="B63" s="73"/>
      <c r="C63" s="74">
        <v>425</v>
      </c>
      <c r="D63" s="74">
        <v>173</v>
      </c>
      <c r="E63" s="75">
        <v>0.407058823529412</v>
      </c>
      <c r="F63" s="75">
        <v>-0.74024024024024</v>
      </c>
      <c r="G63" s="59"/>
    </row>
    <row r="64" s="56" customFormat="1" ht="23.25" customHeight="1" spans="1:7">
      <c r="A64" s="72" t="s">
        <v>832</v>
      </c>
      <c r="B64" s="73"/>
      <c r="C64" s="74">
        <v>0</v>
      </c>
      <c r="D64" s="74">
        <v>0</v>
      </c>
      <c r="E64" s="75"/>
      <c r="F64" s="75">
        <v>-1</v>
      </c>
      <c r="G64" s="59"/>
    </row>
    <row r="65" s="56" customFormat="1" ht="23.25" customHeight="1" spans="1:7">
      <c r="A65" s="22" t="s">
        <v>833</v>
      </c>
      <c r="B65" s="74">
        <f>B5+B10+B14+B34+B37+B49+B58</f>
        <v>25957</v>
      </c>
      <c r="C65" s="74">
        <f>C5+C10+C14+C34+C37+C49+C54+C58</f>
        <v>66103</v>
      </c>
      <c r="D65" s="74">
        <f>D5+D10+D14+D34+D37+D49+D54+D58</f>
        <v>51125</v>
      </c>
      <c r="E65" s="75">
        <v>0.773414217206481</v>
      </c>
      <c r="F65" s="75">
        <v>-0.288101371579754</v>
      </c>
      <c r="G65" s="59"/>
    </row>
    <row r="66" s="14" customFormat="1" ht="24.95" customHeight="1" spans="2:6">
      <c r="B66" s="60"/>
      <c r="C66" s="61"/>
      <c r="D66" s="61"/>
      <c r="E66" s="62"/>
      <c r="F66" s="62"/>
    </row>
    <row r="67" s="14" customFormat="1" ht="24.95" customHeight="1" spans="2:6">
      <c r="B67" s="60"/>
      <c r="C67" s="61"/>
      <c r="D67" s="61"/>
      <c r="E67" s="62"/>
      <c r="F67" s="62"/>
    </row>
    <row r="68" s="14" customFormat="1" ht="24.95" customHeight="1" spans="2:6">
      <c r="B68" s="60"/>
      <c r="C68" s="61"/>
      <c r="D68" s="61"/>
      <c r="E68" s="62"/>
      <c r="F68" s="62"/>
    </row>
    <row r="69" s="14" customFormat="1" ht="24.95" customHeight="1" spans="2:6">
      <c r="B69" s="60"/>
      <c r="C69" s="61"/>
      <c r="D69" s="61"/>
      <c r="E69" s="62"/>
      <c r="F69" s="62"/>
    </row>
    <row r="70" s="14" customFormat="1" ht="24.95" customHeight="1" spans="2:6">
      <c r="B70" s="60"/>
      <c r="C70" s="61"/>
      <c r="D70" s="61"/>
      <c r="E70" s="62"/>
      <c r="F70" s="62"/>
    </row>
    <row r="71" s="14" customFormat="1" ht="24.95" customHeight="1" spans="2:6">
      <c r="B71" s="60"/>
      <c r="C71" s="61"/>
      <c r="D71" s="61"/>
      <c r="E71" s="62"/>
      <c r="F71" s="62"/>
    </row>
    <row r="72" s="14" customFormat="1" ht="24.95" customHeight="1" spans="2:6">
      <c r="B72" s="60"/>
      <c r="C72" s="61"/>
      <c r="D72" s="61"/>
      <c r="E72" s="62"/>
      <c r="F72" s="62"/>
    </row>
    <row r="73" s="14" customFormat="1" ht="24.95" customHeight="1" spans="2:6">
      <c r="B73" s="60"/>
      <c r="C73" s="61"/>
      <c r="D73" s="61"/>
      <c r="E73" s="62"/>
      <c r="F73" s="62"/>
    </row>
    <row r="74" s="14" customFormat="1" ht="24.95" customHeight="1" spans="2:6">
      <c r="B74" s="60"/>
      <c r="C74" s="61"/>
      <c r="D74" s="61"/>
      <c r="E74" s="62"/>
      <c r="F74" s="62"/>
    </row>
    <row r="75" s="14" customFormat="1" ht="24.95" customHeight="1" spans="2:6">
      <c r="B75" s="60"/>
      <c r="C75" s="61"/>
      <c r="D75" s="61"/>
      <c r="E75" s="62"/>
      <c r="F75" s="62"/>
    </row>
    <row r="76" s="14" customFormat="1" ht="24.95" customHeight="1" spans="2:6">
      <c r="B76" s="60"/>
      <c r="C76" s="61"/>
      <c r="D76" s="61"/>
      <c r="E76" s="62"/>
      <c r="F76" s="62"/>
    </row>
    <row r="77" s="14" customFormat="1" ht="24.95" customHeight="1" spans="2:6">
      <c r="B77" s="60"/>
      <c r="C77" s="61"/>
      <c r="D77" s="61"/>
      <c r="E77" s="62"/>
      <c r="F77" s="62"/>
    </row>
    <row r="78" s="14" customFormat="1" ht="24.95" customHeight="1" spans="2:6">
      <c r="B78" s="60"/>
      <c r="C78" s="61"/>
      <c r="D78" s="61"/>
      <c r="E78" s="62"/>
      <c r="F78" s="62"/>
    </row>
    <row r="79" s="14" customFormat="1" ht="24.95" customHeight="1" spans="2:6">
      <c r="B79" s="60"/>
      <c r="C79" s="61"/>
      <c r="D79" s="61"/>
      <c r="E79" s="62"/>
      <c r="F79" s="62"/>
    </row>
    <row r="80" s="14" customFormat="1" ht="24.95" customHeight="1" spans="2:6">
      <c r="B80" s="60"/>
      <c r="C80" s="61"/>
      <c r="D80" s="61"/>
      <c r="E80" s="62"/>
      <c r="F80" s="62"/>
    </row>
    <row r="81" s="14" customFormat="1" ht="24.95" customHeight="1" spans="2:6">
      <c r="B81" s="60"/>
      <c r="C81" s="61"/>
      <c r="D81" s="61"/>
      <c r="E81" s="62"/>
      <c r="F81" s="62"/>
    </row>
    <row r="82" s="14" customFormat="1" ht="24.95" customHeight="1" spans="2:6">
      <c r="B82" s="60"/>
      <c r="C82" s="61"/>
      <c r="D82" s="61"/>
      <c r="E82" s="62"/>
      <c r="F82" s="62"/>
    </row>
    <row r="83" s="14" customFormat="1" ht="24.95" customHeight="1" spans="2:6">
      <c r="B83" s="60"/>
      <c r="C83" s="61"/>
      <c r="D83" s="61"/>
      <c r="E83" s="62"/>
      <c r="F83" s="62"/>
    </row>
    <row r="84" s="14" customFormat="1" ht="24.95" customHeight="1" spans="2:6">
      <c r="B84" s="60"/>
      <c r="C84" s="61"/>
      <c r="D84" s="61"/>
      <c r="E84" s="62"/>
      <c r="F84" s="62"/>
    </row>
    <row r="85" s="14" customFormat="1" ht="24.95" customHeight="1" spans="2:6">
      <c r="B85" s="60"/>
      <c r="C85" s="61"/>
      <c r="D85" s="61"/>
      <c r="E85" s="62"/>
      <c r="F85" s="62"/>
    </row>
    <row r="86" s="14" customFormat="1" ht="24.95" customHeight="1" spans="2:6">
      <c r="B86" s="60"/>
      <c r="C86" s="61"/>
      <c r="D86" s="61"/>
      <c r="E86" s="62"/>
      <c r="F86" s="62"/>
    </row>
    <row r="87" s="14" customFormat="1" ht="24.95" customHeight="1" spans="2:6">
      <c r="B87" s="60"/>
      <c r="C87" s="61"/>
      <c r="D87" s="61"/>
      <c r="E87" s="62"/>
      <c r="F87" s="62"/>
    </row>
    <row r="88" s="14" customFormat="1" ht="24.95" customHeight="1" spans="2:6">
      <c r="B88" s="60"/>
      <c r="C88" s="61"/>
      <c r="D88" s="61"/>
      <c r="E88" s="62"/>
      <c r="F88" s="62"/>
    </row>
    <row r="89" s="14" customFormat="1" ht="24.95" customHeight="1" spans="2:6">
      <c r="B89" s="60"/>
      <c r="C89" s="61"/>
      <c r="D89" s="61"/>
      <c r="E89" s="62"/>
      <c r="F89" s="62"/>
    </row>
    <row r="90" s="14" customFormat="1" ht="24.95" customHeight="1" spans="2:6">
      <c r="B90" s="60"/>
      <c r="C90" s="61"/>
      <c r="D90" s="61"/>
      <c r="E90" s="62"/>
      <c r="F90" s="62"/>
    </row>
    <row r="91" s="14" customFormat="1" ht="24.95" customHeight="1" spans="2:6">
      <c r="B91" s="60"/>
      <c r="C91" s="61"/>
      <c r="D91" s="61"/>
      <c r="E91" s="62"/>
      <c r="F91" s="62"/>
    </row>
    <row r="92" s="14" customFormat="1" ht="24.95" customHeight="1" spans="2:6">
      <c r="B92" s="60"/>
      <c r="C92" s="61"/>
      <c r="D92" s="61"/>
      <c r="E92" s="62"/>
      <c r="F92" s="62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5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showZeros="0" workbookViewId="0">
      <selection activeCell="A2" sqref="A2:F2"/>
    </sheetView>
  </sheetViews>
  <sheetFormatPr defaultColWidth="9" defaultRowHeight="14.25" outlineLevelCol="6"/>
  <cols>
    <col min="1" max="1" width="42.625" style="14" customWidth="1"/>
    <col min="2" max="6" width="13.125" style="14" customWidth="1"/>
    <col min="7" max="7" width="9.5" customWidth="1"/>
  </cols>
  <sheetData>
    <row r="1" ht="24.95" customHeight="1" spans="1:6">
      <c r="A1" s="3" t="s">
        <v>40</v>
      </c>
      <c r="B1" s="3"/>
      <c r="C1" s="3"/>
      <c r="D1" s="3"/>
      <c r="E1" s="3"/>
      <c r="F1" s="3"/>
    </row>
    <row r="2" s="13" customFormat="1" ht="24.95" customHeight="1" spans="1:7">
      <c r="A2" s="43" t="s">
        <v>834</v>
      </c>
      <c r="B2" s="43"/>
      <c r="C2" s="43"/>
      <c r="D2" s="43"/>
      <c r="E2" s="43"/>
      <c r="F2" s="43"/>
      <c r="G2" s="44"/>
    </row>
    <row r="3" ht="24.95" customHeight="1" spans="1:6">
      <c r="A3" s="51" t="s">
        <v>57</v>
      </c>
      <c r="B3" s="51"/>
      <c r="C3" s="51"/>
      <c r="D3" s="51"/>
      <c r="E3" s="51"/>
      <c r="F3" s="51"/>
    </row>
    <row r="4" ht="37.5" customHeight="1" spans="1:6">
      <c r="A4" s="52" t="s">
        <v>835</v>
      </c>
      <c r="B4" s="52" t="s">
        <v>59</v>
      </c>
      <c r="C4" s="46" t="s">
        <v>60</v>
      </c>
      <c r="D4" s="46" t="s">
        <v>61</v>
      </c>
      <c r="E4" s="47" t="s">
        <v>836</v>
      </c>
      <c r="F4" s="46" t="s">
        <v>837</v>
      </c>
    </row>
    <row r="5" ht="35.25" customHeight="1" spans="1:6">
      <c r="A5" s="41" t="s">
        <v>746</v>
      </c>
      <c r="B5" s="41"/>
      <c r="C5" s="49"/>
      <c r="D5" s="49"/>
      <c r="E5" s="49"/>
      <c r="F5" s="49"/>
    </row>
    <row r="6" ht="36" customHeight="1" spans="1:6">
      <c r="A6" s="41" t="s">
        <v>838</v>
      </c>
      <c r="B6" s="41"/>
      <c r="C6" s="49"/>
      <c r="D6" s="49"/>
      <c r="E6" s="49"/>
      <c r="F6" s="49"/>
    </row>
    <row r="7" ht="24" customHeight="1" spans="1:6">
      <c r="A7" s="41" t="s">
        <v>748</v>
      </c>
      <c r="B7" s="41"/>
      <c r="C7" s="49"/>
      <c r="D7" s="49"/>
      <c r="E7" s="49"/>
      <c r="F7" s="49"/>
    </row>
    <row r="8" ht="37.5" customHeight="1" spans="1:6">
      <c r="A8" s="53" t="s">
        <v>839</v>
      </c>
      <c r="B8" s="41"/>
      <c r="C8" s="49"/>
      <c r="D8" s="49"/>
      <c r="E8" s="49"/>
      <c r="F8" s="49"/>
    </row>
    <row r="9" ht="36.75" customHeight="1" spans="1:6">
      <c r="A9" s="41" t="s">
        <v>840</v>
      </c>
      <c r="B9" s="41"/>
      <c r="C9" s="49"/>
      <c r="D9" s="49"/>
      <c r="E9" s="49"/>
      <c r="F9" s="49"/>
    </row>
    <row r="10" ht="24" customHeight="1" spans="1:6">
      <c r="A10" s="54"/>
      <c r="B10" s="54"/>
      <c r="C10" s="49"/>
      <c r="D10" s="49"/>
      <c r="E10" s="49"/>
      <c r="F10" s="49"/>
    </row>
    <row r="11" ht="24" customHeight="1" spans="1:6">
      <c r="A11" s="54"/>
      <c r="B11" s="54"/>
      <c r="C11" s="49"/>
      <c r="D11" s="49"/>
      <c r="E11" s="49"/>
      <c r="F11" s="49"/>
    </row>
    <row r="12" ht="24" customHeight="1" spans="1:6">
      <c r="A12" s="54"/>
      <c r="B12" s="54"/>
      <c r="C12" s="49"/>
      <c r="D12" s="49"/>
      <c r="E12" s="49"/>
      <c r="F12" s="49"/>
    </row>
    <row r="13" ht="24" customHeight="1" spans="1:6">
      <c r="A13" s="54"/>
      <c r="B13" s="54"/>
      <c r="C13" s="49"/>
      <c r="D13" s="49"/>
      <c r="E13" s="49"/>
      <c r="F13" s="49"/>
    </row>
    <row r="14" ht="24" customHeight="1" spans="1:6">
      <c r="A14" s="54"/>
      <c r="B14" s="54"/>
      <c r="C14" s="49"/>
      <c r="D14" s="49"/>
      <c r="E14" s="49"/>
      <c r="F14" s="49"/>
    </row>
    <row r="15" ht="24" customHeight="1" spans="1:6">
      <c r="A15" s="54"/>
      <c r="B15" s="54"/>
      <c r="C15" s="49"/>
      <c r="D15" s="49"/>
      <c r="E15" s="49"/>
      <c r="F15" s="49"/>
    </row>
    <row r="16" ht="24" customHeight="1" spans="1:6">
      <c r="A16" s="54"/>
      <c r="B16" s="54"/>
      <c r="C16" s="49"/>
      <c r="D16" s="49"/>
      <c r="E16" s="49"/>
      <c r="F16" s="49"/>
    </row>
    <row r="17" ht="24" customHeight="1" spans="1:6">
      <c r="A17" s="54"/>
      <c r="B17" s="54"/>
      <c r="C17" s="49"/>
      <c r="D17" s="49"/>
      <c r="E17" s="49"/>
      <c r="F17" s="49"/>
    </row>
    <row r="18" ht="24" customHeight="1" spans="1:6">
      <c r="A18" s="54"/>
      <c r="B18" s="54"/>
      <c r="C18" s="49"/>
      <c r="D18" s="49"/>
      <c r="E18" s="49"/>
      <c r="F18" s="49"/>
    </row>
    <row r="19" ht="24" customHeight="1" spans="1:6">
      <c r="A19" s="54"/>
      <c r="B19" s="54"/>
      <c r="C19" s="49"/>
      <c r="D19" s="49"/>
      <c r="E19" s="49"/>
      <c r="F19" s="49"/>
    </row>
    <row r="20" ht="24" customHeight="1" spans="1:6">
      <c r="A20" s="54"/>
      <c r="B20" s="54"/>
      <c r="C20" s="49"/>
      <c r="D20" s="49"/>
      <c r="E20" s="49"/>
      <c r="F20" s="49"/>
    </row>
    <row r="21" ht="24" customHeight="1" spans="1:6">
      <c r="A21" s="54"/>
      <c r="B21" s="54"/>
      <c r="C21" s="49"/>
      <c r="D21" s="49"/>
      <c r="E21" s="49"/>
      <c r="F21" s="49"/>
    </row>
    <row r="22" ht="24" customHeight="1" spans="1:6">
      <c r="A22" s="54"/>
      <c r="B22" s="54"/>
      <c r="C22" s="49"/>
      <c r="D22" s="49"/>
      <c r="E22" s="49"/>
      <c r="F22" s="49"/>
    </row>
    <row r="23" ht="24" customHeight="1" spans="1:6">
      <c r="A23" s="54"/>
      <c r="B23" s="54"/>
      <c r="C23" s="49"/>
      <c r="D23" s="49"/>
      <c r="E23" s="49"/>
      <c r="F23" s="49"/>
    </row>
    <row r="24" ht="24" customHeight="1" spans="1:6">
      <c r="A24" s="54"/>
      <c r="B24" s="54"/>
      <c r="C24" s="49"/>
      <c r="D24" s="49"/>
      <c r="E24" s="49"/>
      <c r="F24" s="49"/>
    </row>
    <row r="25" ht="24" customHeight="1" spans="1:6">
      <c r="A25" s="54"/>
      <c r="B25" s="54"/>
      <c r="C25" s="49"/>
      <c r="D25" s="49"/>
      <c r="E25" s="49"/>
      <c r="F25" s="49"/>
    </row>
    <row r="26" ht="24" customHeight="1" spans="1:6">
      <c r="A26" s="55" t="s">
        <v>841</v>
      </c>
      <c r="B26" s="55"/>
      <c r="C26" s="49"/>
      <c r="D26" s="49"/>
      <c r="E26" s="49"/>
      <c r="F26" s="49"/>
    </row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Zeros="0" workbookViewId="0">
      <selection activeCell="O19" sqref="O19"/>
    </sheetView>
  </sheetViews>
  <sheetFormatPr defaultColWidth="9" defaultRowHeight="14.25" outlineLevelCol="6"/>
  <cols>
    <col min="1" max="1" width="28" style="14" customWidth="1"/>
    <col min="2" max="6" width="12.875" style="14" customWidth="1"/>
    <col min="7" max="7" width="9.5" customWidth="1"/>
  </cols>
  <sheetData>
    <row r="1" ht="24.95" customHeight="1" spans="1:6">
      <c r="A1" s="28" t="s">
        <v>42</v>
      </c>
      <c r="B1" s="28"/>
      <c r="C1" s="28"/>
      <c r="D1" s="28"/>
      <c r="E1" s="28"/>
      <c r="F1" s="28"/>
    </row>
    <row r="2" s="13" customFormat="1" ht="29.25" customHeight="1" spans="1:7">
      <c r="A2" s="43" t="s">
        <v>842</v>
      </c>
      <c r="B2" s="43"/>
      <c r="C2" s="43"/>
      <c r="D2" s="43"/>
      <c r="E2" s="43"/>
      <c r="F2" s="43"/>
      <c r="G2" s="44"/>
    </row>
    <row r="3" ht="24.95" customHeight="1" spans="1:6">
      <c r="A3" s="45" t="s">
        <v>843</v>
      </c>
      <c r="B3" s="45"/>
      <c r="C3" s="45"/>
      <c r="D3" s="45"/>
      <c r="E3" s="45"/>
      <c r="F3" s="45"/>
    </row>
    <row r="4" ht="50.25" customHeight="1" spans="1:6">
      <c r="A4" s="18" t="s">
        <v>706</v>
      </c>
      <c r="B4" s="46" t="s">
        <v>59</v>
      </c>
      <c r="C4" s="46" t="s">
        <v>60</v>
      </c>
      <c r="D4" s="46" t="s">
        <v>61</v>
      </c>
      <c r="E4" s="47" t="s">
        <v>836</v>
      </c>
      <c r="F4" s="18" t="s">
        <v>837</v>
      </c>
    </row>
    <row r="5" ht="24" customHeight="1" spans="1:6">
      <c r="A5" s="48"/>
      <c r="B5" s="48"/>
      <c r="C5" s="49"/>
      <c r="D5" s="49"/>
      <c r="E5" s="49"/>
      <c r="F5" s="49"/>
    </row>
    <row r="6" ht="24" customHeight="1" spans="1:6">
      <c r="A6" s="48"/>
      <c r="B6" s="48"/>
      <c r="C6" s="49"/>
      <c r="D6" s="49"/>
      <c r="E6" s="49"/>
      <c r="F6" s="49"/>
    </row>
    <row r="7" ht="24" customHeight="1" spans="1:6">
      <c r="A7" s="48"/>
      <c r="B7" s="48"/>
      <c r="C7" s="49"/>
      <c r="D7" s="49"/>
      <c r="E7" s="49"/>
      <c r="F7" s="49"/>
    </row>
    <row r="8" ht="24" customHeight="1" spans="1:6">
      <c r="A8" s="48"/>
      <c r="B8" s="48"/>
      <c r="C8" s="49"/>
      <c r="D8" s="49"/>
      <c r="E8" s="49"/>
      <c r="F8" s="49"/>
    </row>
    <row r="9" ht="24" customHeight="1" spans="1:6">
      <c r="A9" s="48"/>
      <c r="B9" s="48"/>
      <c r="C9" s="49"/>
      <c r="D9" s="49"/>
      <c r="E9" s="49"/>
      <c r="F9" s="49"/>
    </row>
    <row r="10" ht="24" customHeight="1" spans="1:6">
      <c r="A10" s="48"/>
      <c r="B10" s="48"/>
      <c r="C10" s="49"/>
      <c r="D10" s="49"/>
      <c r="E10" s="49"/>
      <c r="F10" s="49"/>
    </row>
    <row r="11" ht="24" customHeight="1" spans="1:6">
      <c r="A11" s="48"/>
      <c r="B11" s="48"/>
      <c r="C11" s="49"/>
      <c r="D11" s="49"/>
      <c r="E11" s="49"/>
      <c r="F11" s="49"/>
    </row>
    <row r="12" ht="24" customHeight="1" spans="1:6">
      <c r="A12" s="48"/>
      <c r="B12" s="48"/>
      <c r="C12" s="49"/>
      <c r="D12" s="49"/>
      <c r="E12" s="49"/>
      <c r="F12" s="49"/>
    </row>
    <row r="13" ht="24" customHeight="1" spans="1:6">
      <c r="A13" s="48"/>
      <c r="B13" s="48"/>
      <c r="C13" s="49"/>
      <c r="D13" s="49"/>
      <c r="E13" s="49"/>
      <c r="F13" s="49"/>
    </row>
    <row r="14" ht="24" customHeight="1" spans="1:6">
      <c r="A14" s="48"/>
      <c r="B14" s="48"/>
      <c r="C14" s="49"/>
      <c r="D14" s="49"/>
      <c r="E14" s="49"/>
      <c r="F14" s="49"/>
    </row>
    <row r="15" ht="24" customHeight="1" spans="1:6">
      <c r="A15" s="48"/>
      <c r="B15" s="48"/>
      <c r="C15" s="49"/>
      <c r="D15" s="49"/>
      <c r="E15" s="49"/>
      <c r="F15" s="49"/>
    </row>
    <row r="16" ht="24" customHeight="1" spans="1:6">
      <c r="A16" s="48"/>
      <c r="B16" s="48"/>
      <c r="C16" s="49"/>
      <c r="D16" s="49"/>
      <c r="E16" s="49"/>
      <c r="F16" s="49"/>
    </row>
    <row r="17" ht="24" customHeight="1" spans="1:6">
      <c r="A17" s="48"/>
      <c r="B17" s="48"/>
      <c r="C17" s="49"/>
      <c r="D17" s="49"/>
      <c r="E17" s="49"/>
      <c r="F17" s="49"/>
    </row>
    <row r="18" ht="24" customHeight="1" spans="1:6">
      <c r="A18" s="48"/>
      <c r="B18" s="48"/>
      <c r="C18" s="49"/>
      <c r="D18" s="49"/>
      <c r="E18" s="49"/>
      <c r="F18" s="49"/>
    </row>
    <row r="19" ht="24" customHeight="1" spans="1:6">
      <c r="A19" s="48"/>
      <c r="B19" s="48"/>
      <c r="C19" s="49"/>
      <c r="D19" s="49"/>
      <c r="E19" s="49"/>
      <c r="F19" s="49"/>
    </row>
    <row r="20" ht="24" customHeight="1" spans="1:6">
      <c r="A20" s="48"/>
      <c r="B20" s="48"/>
      <c r="C20" s="49"/>
      <c r="D20" s="49"/>
      <c r="E20" s="49"/>
      <c r="F20" s="49"/>
    </row>
    <row r="21" ht="24" customHeight="1" spans="1:6">
      <c r="A21" s="48"/>
      <c r="B21" s="48"/>
      <c r="C21" s="49"/>
      <c r="D21" s="49"/>
      <c r="E21" s="49"/>
      <c r="F21" s="49"/>
    </row>
    <row r="22" ht="24" customHeight="1" spans="1:6">
      <c r="A22" s="48"/>
      <c r="B22" s="48"/>
      <c r="C22" s="49"/>
      <c r="D22" s="49"/>
      <c r="E22" s="49"/>
      <c r="F22" s="49"/>
    </row>
    <row r="23" ht="24" customHeight="1" spans="1:6">
      <c r="A23" s="48"/>
      <c r="B23" s="48"/>
      <c r="C23" s="49"/>
      <c r="D23" s="49"/>
      <c r="E23" s="49"/>
      <c r="F23" s="49"/>
    </row>
    <row r="24" ht="24" customHeight="1" spans="1:6">
      <c r="A24" s="48"/>
      <c r="B24" s="48"/>
      <c r="C24" s="49"/>
      <c r="D24" s="49"/>
      <c r="E24" s="49"/>
      <c r="F24" s="49"/>
    </row>
    <row r="25" ht="24" customHeight="1" spans="1:6">
      <c r="A25" s="50"/>
      <c r="B25" s="50"/>
      <c r="C25" s="49"/>
      <c r="D25" s="49"/>
      <c r="E25" s="49"/>
      <c r="F25" s="49"/>
    </row>
    <row r="26" ht="24" customHeight="1" spans="1:6">
      <c r="A26" s="18" t="s">
        <v>704</v>
      </c>
      <c r="B26" s="18"/>
      <c r="C26" s="49"/>
      <c r="D26" s="49"/>
      <c r="E26" s="49"/>
      <c r="F26" s="49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M16" sqref="M16"/>
    </sheetView>
  </sheetViews>
  <sheetFormatPr defaultColWidth="9" defaultRowHeight="14.25" outlineLevelCol="4"/>
  <cols>
    <col min="1" max="1" width="50.625" style="14" customWidth="1"/>
    <col min="2" max="2" width="20.625" style="14" customWidth="1"/>
    <col min="3" max="5" width="12.625" style="14" customWidth="1"/>
  </cols>
  <sheetData>
    <row r="1" ht="24.95" customHeight="1" spans="1:5">
      <c r="A1" s="33" t="s">
        <v>44</v>
      </c>
      <c r="B1" s="33"/>
      <c r="C1" s="28"/>
      <c r="D1" s="28"/>
      <c r="E1" s="28"/>
    </row>
    <row r="2" s="13" customFormat="1" ht="29.25" customHeight="1" spans="1:5">
      <c r="A2" s="34" t="s">
        <v>844</v>
      </c>
      <c r="B2" s="34"/>
      <c r="C2" s="35"/>
      <c r="D2" s="35"/>
      <c r="E2" s="35"/>
    </row>
    <row r="3" ht="24.95" customHeight="1" spans="1:5">
      <c r="A3" s="36" t="s">
        <v>845</v>
      </c>
      <c r="B3" s="36"/>
      <c r="C3" s="37"/>
      <c r="D3" s="37"/>
      <c r="E3" s="37"/>
    </row>
    <row r="4" ht="24.95" customHeight="1" spans="1:2">
      <c r="A4" s="38" t="s">
        <v>745</v>
      </c>
      <c r="B4" s="38" t="s">
        <v>846</v>
      </c>
    </row>
    <row r="5" ht="24" customHeight="1" spans="1:2">
      <c r="A5" s="39" t="s">
        <v>847</v>
      </c>
      <c r="B5" s="40">
        <v>153800</v>
      </c>
    </row>
    <row r="6" ht="24" customHeight="1" spans="1:2">
      <c r="A6" s="39" t="s">
        <v>848</v>
      </c>
      <c r="B6" s="40">
        <v>185830</v>
      </c>
    </row>
    <row r="7" ht="24" customHeight="1" spans="1:2">
      <c r="A7" s="39" t="s">
        <v>849</v>
      </c>
      <c r="B7" s="40">
        <v>28500</v>
      </c>
    </row>
    <row r="8" ht="24" customHeight="1" spans="1:2">
      <c r="A8" s="39" t="s">
        <v>850</v>
      </c>
      <c r="B8" s="40">
        <v>568</v>
      </c>
    </row>
    <row r="9" ht="24" customHeight="1" spans="1:2">
      <c r="A9" s="39" t="s">
        <v>717</v>
      </c>
      <c r="B9" s="40"/>
    </row>
    <row r="10" ht="24" customHeight="1" spans="1:2">
      <c r="A10" s="39" t="s">
        <v>851</v>
      </c>
      <c r="B10" s="40">
        <v>181732</v>
      </c>
    </row>
    <row r="11" ht="24" customHeight="1" spans="1:2">
      <c r="A11" s="41"/>
      <c r="B11" s="42"/>
    </row>
    <row r="12" ht="24" customHeight="1" spans="1:2">
      <c r="A12" s="41"/>
      <c r="B12" s="42"/>
    </row>
    <row r="13" ht="24" customHeight="1" spans="1:2">
      <c r="A13" s="41"/>
      <c r="B13" s="42"/>
    </row>
    <row r="14" ht="24" customHeight="1" spans="1:2">
      <c r="A14" s="41"/>
      <c r="B14" s="42"/>
    </row>
    <row r="15" ht="24" customHeight="1" spans="1:2">
      <c r="A15" s="41"/>
      <c r="B15" s="42"/>
    </row>
    <row r="16" ht="24" customHeight="1" spans="1:2">
      <c r="A16" s="41"/>
      <c r="B16" s="42"/>
    </row>
    <row r="17" ht="24" customHeight="1" spans="1:2">
      <c r="A17" s="41"/>
      <c r="B17" s="42"/>
    </row>
    <row r="18" ht="24" customHeight="1" spans="1:2">
      <c r="A18" s="41"/>
      <c r="B18" s="42"/>
    </row>
    <row r="19" ht="24" customHeight="1" spans="1:2">
      <c r="A19" s="41"/>
      <c r="B19" s="42"/>
    </row>
    <row r="20" ht="24" customHeight="1" spans="1:2">
      <c r="A20" s="41"/>
      <c r="B20" s="42"/>
    </row>
    <row r="21" ht="24" customHeight="1" spans="1:2">
      <c r="A21" s="41"/>
      <c r="B21" s="42"/>
    </row>
    <row r="22" ht="24" customHeight="1" spans="1:2">
      <c r="A22" s="41"/>
      <c r="B22" s="42"/>
    </row>
    <row r="23" ht="24" customHeight="1" spans="1:2">
      <c r="A23" s="41"/>
      <c r="B23" s="42"/>
    </row>
    <row r="24" ht="24" customHeight="1" spans="1:2">
      <c r="A24" s="22"/>
      <c r="B24" s="42"/>
    </row>
    <row r="25" ht="24" customHeight="1" spans="1:2">
      <c r="A25" s="22"/>
      <c r="B25" s="42"/>
    </row>
    <row r="26" ht="24" customHeight="1" spans="1:2">
      <c r="A26" s="22"/>
      <c r="B26" s="42"/>
    </row>
  </sheetData>
  <mergeCells count="2">
    <mergeCell ref="A2:B2"/>
    <mergeCell ref="A3:B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Zeros="0" workbookViewId="0">
      <selection activeCell="A2" sqref="A2:F2"/>
    </sheetView>
  </sheetViews>
  <sheetFormatPr defaultColWidth="9" defaultRowHeight="14.25" outlineLevelCol="5"/>
  <cols>
    <col min="1" max="1" width="29.375" style="27" customWidth="1"/>
    <col min="2" max="2" width="12.25" style="27" customWidth="1"/>
    <col min="3" max="6" width="12.25" style="14" customWidth="1"/>
  </cols>
  <sheetData>
    <row r="1" ht="24.95" customHeight="1" spans="1:6">
      <c r="A1" s="28" t="s">
        <v>46</v>
      </c>
      <c r="B1" s="28"/>
      <c r="C1" s="28"/>
      <c r="D1" s="28"/>
      <c r="E1" s="28"/>
      <c r="F1" s="28"/>
    </row>
    <row r="2" s="13" customFormat="1" ht="29.25" customHeight="1" spans="1:6">
      <c r="A2" s="15" t="s">
        <v>852</v>
      </c>
      <c r="B2" s="15"/>
      <c r="C2" s="15"/>
      <c r="D2" s="15"/>
      <c r="E2" s="15"/>
      <c r="F2" s="15"/>
    </row>
    <row r="3" ht="24.95" customHeight="1" spans="1:6">
      <c r="A3" s="29" t="s">
        <v>853</v>
      </c>
      <c r="B3" s="29"/>
      <c r="C3" s="29"/>
      <c r="D3" s="29"/>
      <c r="E3" s="29"/>
      <c r="F3" s="29"/>
    </row>
    <row r="4" ht="48" customHeight="1" spans="1:6">
      <c r="A4" s="18" t="s">
        <v>58</v>
      </c>
      <c r="B4" s="18" t="s">
        <v>59</v>
      </c>
      <c r="C4" s="18" t="s">
        <v>60</v>
      </c>
      <c r="D4" s="18" t="s">
        <v>61</v>
      </c>
      <c r="E4" s="30" t="s">
        <v>836</v>
      </c>
      <c r="F4" s="18" t="s">
        <v>837</v>
      </c>
    </row>
    <row r="5" ht="24" customHeight="1" spans="1:6">
      <c r="A5" s="26" t="s">
        <v>854</v>
      </c>
      <c r="B5" s="26"/>
      <c r="C5" s="31"/>
      <c r="D5" s="31"/>
      <c r="E5" s="31"/>
      <c r="F5" s="31"/>
    </row>
    <row r="6" ht="24" customHeight="1" spans="1:6">
      <c r="A6" s="26" t="s">
        <v>855</v>
      </c>
      <c r="B6" s="26"/>
      <c r="C6" s="31"/>
      <c r="D6" s="31"/>
      <c r="E6" s="31"/>
      <c r="F6" s="31"/>
    </row>
    <row r="7" ht="24" customHeight="1" spans="1:6">
      <c r="A7" s="26" t="s">
        <v>856</v>
      </c>
      <c r="B7" s="26"/>
      <c r="C7" s="31"/>
      <c r="D7" s="31"/>
      <c r="E7" s="31"/>
      <c r="F7" s="31"/>
    </row>
    <row r="8" ht="24" customHeight="1" spans="1:6">
      <c r="A8" s="26" t="s">
        <v>857</v>
      </c>
      <c r="B8" s="26"/>
      <c r="C8" s="31"/>
      <c r="D8" s="31"/>
      <c r="E8" s="31"/>
      <c r="F8" s="31"/>
    </row>
    <row r="9" ht="24" customHeight="1" spans="1:6">
      <c r="A9" s="26" t="s">
        <v>858</v>
      </c>
      <c r="B9" s="26"/>
      <c r="C9" s="31"/>
      <c r="D9" s="31"/>
      <c r="E9" s="31"/>
      <c r="F9" s="31"/>
    </row>
    <row r="10" ht="24" customHeight="1" spans="1:6">
      <c r="A10" s="25" t="s">
        <v>87</v>
      </c>
      <c r="B10" s="25"/>
      <c r="C10" s="31"/>
      <c r="D10" s="31"/>
      <c r="E10" s="31"/>
      <c r="F10" s="31"/>
    </row>
    <row r="11" ht="24" customHeight="1" spans="1:6">
      <c r="A11" s="26" t="s">
        <v>859</v>
      </c>
      <c r="B11" s="32"/>
      <c r="C11" s="31"/>
      <c r="D11" s="31"/>
      <c r="E11" s="31"/>
      <c r="F11" s="31"/>
    </row>
    <row r="12" ht="24" customHeight="1" spans="1:6">
      <c r="A12" s="26" t="s">
        <v>860</v>
      </c>
      <c r="B12" s="32"/>
      <c r="C12" s="31"/>
      <c r="D12" s="31"/>
      <c r="E12" s="31"/>
      <c r="F12" s="31"/>
    </row>
    <row r="13" ht="24" customHeight="1" spans="1:6">
      <c r="A13" s="26" t="s">
        <v>861</v>
      </c>
      <c r="B13" s="32"/>
      <c r="C13" s="31"/>
      <c r="D13" s="31"/>
      <c r="E13" s="31"/>
      <c r="F13" s="31"/>
    </row>
    <row r="14" ht="24" customHeight="1" spans="1:6">
      <c r="A14" s="25" t="s">
        <v>98</v>
      </c>
      <c r="B14" s="25"/>
      <c r="C14" s="31"/>
      <c r="D14" s="31"/>
      <c r="E14" s="31"/>
      <c r="F14" s="31"/>
    </row>
    <row r="15" ht="24.95" customHeight="1"/>
    <row r="16" ht="24.95" customHeight="1"/>
    <row r="17" ht="24.95" customHeight="1"/>
    <row r="18" ht="24.95" customHeight="1"/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Zeros="0" workbookViewId="0">
      <selection activeCell="A1" sqref="$A1:$XFD1"/>
    </sheetView>
  </sheetViews>
  <sheetFormatPr defaultColWidth="9" defaultRowHeight="14.25" outlineLevelCol="5"/>
  <cols>
    <col min="1" max="1" width="38" style="14" customWidth="1"/>
    <col min="2" max="5" width="12.625" style="14" customWidth="1"/>
    <col min="6" max="6" width="12.625" customWidth="1"/>
  </cols>
  <sheetData>
    <row r="1" ht="24.95" customHeight="1" spans="1:6">
      <c r="A1" s="3" t="s">
        <v>49</v>
      </c>
      <c r="B1" s="3"/>
      <c r="C1" s="3"/>
      <c r="D1" s="3"/>
      <c r="E1" s="3"/>
      <c r="F1" s="3"/>
    </row>
    <row r="2" s="13" customFormat="1" ht="29.25" customHeight="1" spans="1:6">
      <c r="A2" s="15" t="s">
        <v>862</v>
      </c>
      <c r="B2" s="15"/>
      <c r="C2" s="15"/>
      <c r="D2" s="15"/>
      <c r="E2" s="15"/>
      <c r="F2" s="16"/>
    </row>
    <row r="3" ht="24.95" customHeight="1" spans="1:6">
      <c r="A3" s="17" t="s">
        <v>863</v>
      </c>
      <c r="B3" s="17"/>
      <c r="C3" s="17"/>
      <c r="D3" s="17"/>
      <c r="E3" s="17"/>
      <c r="F3" s="17"/>
    </row>
    <row r="4" ht="30" customHeight="1" spans="1:6">
      <c r="A4" s="18" t="s">
        <v>58</v>
      </c>
      <c r="B4" s="18" t="s">
        <v>59</v>
      </c>
      <c r="C4" s="18" t="s">
        <v>60</v>
      </c>
      <c r="D4" s="18" t="s">
        <v>61</v>
      </c>
      <c r="E4" s="18" t="s">
        <v>836</v>
      </c>
      <c r="F4" s="19" t="s">
        <v>837</v>
      </c>
    </row>
    <row r="5" ht="24" customHeight="1" spans="1:6">
      <c r="A5" s="20" t="s">
        <v>864</v>
      </c>
      <c r="B5" s="21"/>
      <c r="C5" s="22"/>
      <c r="D5" s="22"/>
      <c r="E5" s="22"/>
      <c r="F5" s="23"/>
    </row>
    <row r="6" ht="36" customHeight="1" spans="1:6">
      <c r="A6" s="20" t="s">
        <v>865</v>
      </c>
      <c r="B6" s="21"/>
      <c r="C6" s="22"/>
      <c r="D6" s="22"/>
      <c r="E6" s="22"/>
      <c r="F6" s="23"/>
    </row>
    <row r="7" ht="24" customHeight="1" spans="1:6">
      <c r="A7" s="20" t="s">
        <v>866</v>
      </c>
      <c r="B7" s="22"/>
      <c r="C7" s="22"/>
      <c r="D7" s="22"/>
      <c r="E7" s="22"/>
      <c r="F7" s="23"/>
    </row>
    <row r="8" ht="24" customHeight="1" spans="1:6">
      <c r="A8" s="20" t="s">
        <v>867</v>
      </c>
      <c r="B8" s="22"/>
      <c r="C8" s="22"/>
      <c r="D8" s="22"/>
      <c r="E8" s="22"/>
      <c r="F8" s="23"/>
    </row>
    <row r="9" ht="24" customHeight="1" spans="1:6">
      <c r="A9" s="20" t="s">
        <v>868</v>
      </c>
      <c r="B9" s="22"/>
      <c r="C9" s="22"/>
      <c r="D9" s="22"/>
      <c r="E9" s="22"/>
      <c r="F9" s="23"/>
    </row>
    <row r="10" ht="24" customHeight="1" spans="1:6">
      <c r="A10" s="20" t="s">
        <v>869</v>
      </c>
      <c r="B10" s="22"/>
      <c r="C10" s="22"/>
      <c r="D10" s="22"/>
      <c r="E10" s="22"/>
      <c r="F10" s="23"/>
    </row>
    <row r="11" ht="24" customHeight="1" spans="1:6">
      <c r="A11" s="24" t="s">
        <v>870</v>
      </c>
      <c r="B11" s="22"/>
      <c r="C11" s="22"/>
      <c r="D11" s="22"/>
      <c r="E11" s="22"/>
      <c r="F11" s="23"/>
    </row>
    <row r="12" ht="24" customHeight="1" spans="1:6">
      <c r="A12" s="24" t="s">
        <v>871</v>
      </c>
      <c r="B12" s="22"/>
      <c r="C12" s="22"/>
      <c r="D12" s="22"/>
      <c r="E12" s="22"/>
      <c r="F12" s="23"/>
    </row>
    <row r="13" ht="24" customHeight="1" spans="1:6">
      <c r="A13" s="24" t="s">
        <v>869</v>
      </c>
      <c r="B13" s="22"/>
      <c r="C13" s="22"/>
      <c r="D13" s="22"/>
      <c r="E13" s="22"/>
      <c r="F13" s="23"/>
    </row>
    <row r="14" ht="24" customHeight="1" spans="1:6">
      <c r="A14" s="24" t="s">
        <v>872</v>
      </c>
      <c r="B14" s="22"/>
      <c r="C14" s="22"/>
      <c r="D14" s="22"/>
      <c r="E14" s="22"/>
      <c r="F14" s="23"/>
    </row>
    <row r="15" ht="24" customHeight="1" spans="1:6">
      <c r="A15" s="24" t="s">
        <v>873</v>
      </c>
      <c r="B15" s="22"/>
      <c r="C15" s="22"/>
      <c r="D15" s="22"/>
      <c r="E15" s="22"/>
      <c r="F15" s="23"/>
    </row>
    <row r="16" ht="24" customHeight="1" spans="1:6">
      <c r="A16" s="24" t="s">
        <v>874</v>
      </c>
      <c r="B16" s="22"/>
      <c r="C16" s="22"/>
      <c r="D16" s="22"/>
      <c r="E16" s="22"/>
      <c r="F16" s="23"/>
    </row>
    <row r="17" ht="24" customHeight="1" spans="1:6">
      <c r="A17" s="24" t="s">
        <v>875</v>
      </c>
      <c r="B17" s="22"/>
      <c r="C17" s="22"/>
      <c r="D17" s="22"/>
      <c r="E17" s="22"/>
      <c r="F17" s="23"/>
    </row>
    <row r="18" ht="24" customHeight="1" spans="1:6">
      <c r="A18" s="24" t="s">
        <v>869</v>
      </c>
      <c r="B18" s="22"/>
      <c r="C18" s="22"/>
      <c r="D18" s="22"/>
      <c r="E18" s="22"/>
      <c r="F18" s="23"/>
    </row>
    <row r="19" ht="24" customHeight="1" spans="1:6">
      <c r="A19" s="24" t="s">
        <v>876</v>
      </c>
      <c r="B19" s="22"/>
      <c r="C19" s="22"/>
      <c r="D19" s="22"/>
      <c r="E19" s="22"/>
      <c r="F19" s="23"/>
    </row>
    <row r="20" ht="24" customHeight="1" spans="1:6">
      <c r="A20" s="24" t="s">
        <v>877</v>
      </c>
      <c r="B20" s="22"/>
      <c r="C20" s="22"/>
      <c r="D20" s="22"/>
      <c r="E20" s="22"/>
      <c r="F20" s="23"/>
    </row>
    <row r="21" ht="24" customHeight="1" spans="1:6">
      <c r="A21" s="25" t="s">
        <v>126</v>
      </c>
      <c r="B21" s="22"/>
      <c r="C21" s="22"/>
      <c r="D21" s="22"/>
      <c r="E21" s="22"/>
      <c r="F21" s="23"/>
    </row>
    <row r="22" ht="24" customHeight="1" spans="1:6">
      <c r="A22" s="26" t="s">
        <v>878</v>
      </c>
      <c r="B22" s="22"/>
      <c r="C22" s="22"/>
      <c r="D22" s="22"/>
      <c r="E22" s="22"/>
      <c r="F22" s="23"/>
    </row>
    <row r="23" ht="24" customHeight="1" spans="1:6">
      <c r="A23" s="26" t="s">
        <v>879</v>
      </c>
      <c r="B23" s="22"/>
      <c r="C23" s="22"/>
      <c r="D23" s="22"/>
      <c r="E23" s="22"/>
      <c r="F23" s="23"/>
    </row>
    <row r="24" ht="24" customHeight="1" spans="1:6">
      <c r="A24" s="26" t="s">
        <v>880</v>
      </c>
      <c r="B24" s="22"/>
      <c r="C24" s="22"/>
      <c r="D24" s="22"/>
      <c r="E24" s="22"/>
      <c r="F24" s="23"/>
    </row>
    <row r="25" ht="24" customHeight="1" spans="1:6">
      <c r="A25" s="26" t="s">
        <v>881</v>
      </c>
      <c r="B25" s="22"/>
      <c r="C25" s="22"/>
      <c r="D25" s="22"/>
      <c r="E25" s="22"/>
      <c r="F25" s="23"/>
    </row>
    <row r="26" ht="24" customHeight="1" spans="1:6">
      <c r="A26" s="25" t="s">
        <v>138</v>
      </c>
      <c r="B26" s="22"/>
      <c r="C26" s="22"/>
      <c r="D26" s="22"/>
      <c r="E26" s="22"/>
      <c r="F26" s="23"/>
    </row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G7" sqref="G7"/>
    </sheetView>
  </sheetViews>
  <sheetFormatPr defaultColWidth="9.15" defaultRowHeight="14.25"/>
  <cols>
    <col min="1" max="1" width="27.125" style="1" customWidth="1"/>
    <col min="2" max="9" width="13.375" style="1" customWidth="1"/>
    <col min="10" max="256" width="9.15" style="2" customWidth="1"/>
    <col min="257" max="16384" width="9.15" style="2"/>
  </cols>
  <sheetData>
    <row r="1" customFormat="1" ht="24.95" customHeight="1" spans="1:6">
      <c r="A1" s="3" t="s">
        <v>51</v>
      </c>
      <c r="B1" s="3"/>
      <c r="C1" s="3"/>
      <c r="D1" s="3"/>
      <c r="E1" s="3"/>
      <c r="F1" s="3"/>
    </row>
    <row r="2" s="1" customFormat="1" ht="34" customHeight="1" spans="1:9">
      <c r="A2" s="4" t="s">
        <v>52</v>
      </c>
      <c r="B2" s="4"/>
      <c r="C2" s="4"/>
      <c r="D2" s="4"/>
      <c r="E2" s="4"/>
      <c r="F2" s="4"/>
      <c r="G2" s="4"/>
      <c r="H2" s="4"/>
      <c r="I2" s="4"/>
    </row>
    <row r="3" s="1" customFormat="1" ht="17" customHeight="1" spans="1:9">
      <c r="A3" s="5"/>
      <c r="B3" s="5"/>
      <c r="C3" s="5"/>
      <c r="D3" s="5"/>
      <c r="E3" s="5"/>
      <c r="F3" s="5"/>
      <c r="G3" s="5"/>
      <c r="H3" s="5"/>
      <c r="I3" s="5"/>
    </row>
    <row r="4" s="1" customFormat="1" ht="17" customHeight="1" spans="1:9">
      <c r="A4" s="6" t="s">
        <v>882</v>
      </c>
      <c r="B4" s="6"/>
      <c r="C4" s="6"/>
      <c r="D4" s="6"/>
      <c r="E4" s="6"/>
      <c r="F4" s="6"/>
      <c r="G4" s="6"/>
      <c r="H4" s="6"/>
      <c r="I4" s="6"/>
    </row>
    <row r="5" s="1" customFormat="1" ht="12.75" customHeight="1" spans="1:9">
      <c r="A5" s="7" t="s">
        <v>745</v>
      </c>
      <c r="B5" s="8" t="s">
        <v>883</v>
      </c>
      <c r="C5" s="8" t="s">
        <v>884</v>
      </c>
      <c r="D5" s="8" t="s">
        <v>885</v>
      </c>
      <c r="E5" s="8" t="s">
        <v>886</v>
      </c>
      <c r="F5" s="8" t="s">
        <v>887</v>
      </c>
      <c r="G5" s="8" t="s">
        <v>888</v>
      </c>
      <c r="H5" s="8" t="s">
        <v>889</v>
      </c>
      <c r="I5" s="8" t="s">
        <v>890</v>
      </c>
    </row>
    <row r="6" s="1" customFormat="1" ht="36.85" customHeight="1" spans="1:9">
      <c r="A6" s="9"/>
      <c r="B6" s="10"/>
      <c r="C6" s="10"/>
      <c r="D6" s="10"/>
      <c r="E6" s="10"/>
      <c r="F6" s="10"/>
      <c r="G6" s="10"/>
      <c r="H6" s="10"/>
      <c r="I6" s="10"/>
    </row>
    <row r="7" s="1" customFormat="1" ht="20.1" customHeight="1" spans="1:9">
      <c r="A7" s="11" t="s">
        <v>891</v>
      </c>
      <c r="B7" s="12">
        <v>50310</v>
      </c>
      <c r="C7" s="12">
        <v>0</v>
      </c>
      <c r="D7" s="12">
        <v>8557</v>
      </c>
      <c r="E7" s="12">
        <v>41753</v>
      </c>
      <c r="F7" s="12">
        <v>0</v>
      </c>
      <c r="G7" s="12">
        <v>0</v>
      </c>
      <c r="H7" s="12">
        <v>0</v>
      </c>
      <c r="I7" s="12">
        <v>0</v>
      </c>
    </row>
    <row r="8" s="1" customFormat="1" ht="20.25" customHeight="1" spans="1:9">
      <c r="A8" s="11" t="s">
        <v>892</v>
      </c>
      <c r="B8" s="12">
        <v>28096</v>
      </c>
      <c r="C8" s="12">
        <v>0</v>
      </c>
      <c r="D8" s="12">
        <v>1931</v>
      </c>
      <c r="E8" s="12">
        <v>26165</v>
      </c>
      <c r="F8" s="12">
        <v>0</v>
      </c>
      <c r="G8" s="12">
        <v>0</v>
      </c>
      <c r="H8" s="12">
        <v>0</v>
      </c>
      <c r="I8" s="12">
        <v>0</v>
      </c>
    </row>
    <row r="9" s="1" customFormat="1" ht="20.25" customHeight="1" spans="1:9">
      <c r="A9" s="11" t="s">
        <v>893</v>
      </c>
      <c r="B9" s="12">
        <v>21080</v>
      </c>
      <c r="C9" s="12">
        <v>0</v>
      </c>
      <c r="D9" s="12">
        <v>6463</v>
      </c>
      <c r="E9" s="12">
        <v>14617</v>
      </c>
      <c r="F9" s="12">
        <v>0</v>
      </c>
      <c r="G9" s="12">
        <v>0</v>
      </c>
      <c r="H9" s="12">
        <v>0</v>
      </c>
      <c r="I9" s="12">
        <v>0</v>
      </c>
    </row>
    <row r="10" s="1" customFormat="1" ht="20.25" customHeight="1" spans="1:9">
      <c r="A10" s="11" t="s">
        <v>894</v>
      </c>
      <c r="B10" s="12">
        <v>174</v>
      </c>
      <c r="C10" s="12">
        <v>0</v>
      </c>
      <c r="D10" s="12">
        <v>66</v>
      </c>
      <c r="E10" s="12">
        <v>108</v>
      </c>
      <c r="F10" s="12">
        <v>0</v>
      </c>
      <c r="G10" s="12">
        <v>0</v>
      </c>
      <c r="H10" s="12">
        <v>0</v>
      </c>
      <c r="I10" s="12">
        <v>0</v>
      </c>
    </row>
    <row r="11" s="1" customFormat="1" ht="20.25" customHeight="1" spans="1:9">
      <c r="A11" s="11" t="s">
        <v>895</v>
      </c>
      <c r="B11" s="12">
        <v>40</v>
      </c>
      <c r="C11" s="12">
        <v>0</v>
      </c>
      <c r="D11" s="12">
        <v>40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="1" customFormat="1" ht="20.25" customHeight="1" spans="1:9">
      <c r="A12" s="11" t="s">
        <v>896</v>
      </c>
      <c r="B12" s="12">
        <v>736</v>
      </c>
      <c r="C12" s="12">
        <v>0</v>
      </c>
      <c r="D12" s="12">
        <v>11</v>
      </c>
      <c r="E12" s="12">
        <v>725</v>
      </c>
      <c r="F12" s="12">
        <v>0</v>
      </c>
      <c r="G12" s="12">
        <v>0</v>
      </c>
      <c r="H12" s="12">
        <v>0</v>
      </c>
      <c r="I12" s="12">
        <v>0</v>
      </c>
    </row>
    <row r="13" s="1" customFormat="1" ht="20.25" customHeight="1" spans="1:9">
      <c r="A13" s="11" t="s">
        <v>897</v>
      </c>
      <c r="B13" s="12">
        <v>184</v>
      </c>
      <c r="C13" s="12">
        <v>0</v>
      </c>
      <c r="D13" s="12">
        <v>46</v>
      </c>
      <c r="E13" s="12">
        <v>138</v>
      </c>
      <c r="F13" s="12">
        <v>0</v>
      </c>
      <c r="G13" s="12">
        <v>0</v>
      </c>
      <c r="H13" s="12">
        <v>0</v>
      </c>
      <c r="I13" s="12">
        <v>0</v>
      </c>
    </row>
    <row r="14" s="1" customFormat="1" ht="20.25" customHeight="1" spans="1:9">
      <c r="A14" s="11" t="s">
        <v>898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="1" customFormat="1" ht="15.55" customHeight="1"/>
  </sheetData>
  <mergeCells count="13">
    <mergeCell ref="A1:F1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I2"/>
    </sheetView>
  </sheetViews>
  <sheetFormatPr defaultColWidth="9.15" defaultRowHeight="14.25"/>
  <cols>
    <col min="1" max="1" width="27.125" style="1" customWidth="1"/>
    <col min="2" max="9" width="13.375" style="1" customWidth="1"/>
    <col min="10" max="256" width="9.15" style="2" customWidth="1"/>
    <col min="257" max="16384" width="9.15" style="2"/>
  </cols>
  <sheetData>
    <row r="1" customFormat="1" ht="24.95" customHeight="1" spans="1:6">
      <c r="A1" s="3" t="s">
        <v>54</v>
      </c>
      <c r="B1" s="3"/>
      <c r="C1" s="3"/>
      <c r="D1" s="3"/>
      <c r="E1" s="3"/>
      <c r="F1" s="3"/>
    </row>
    <row r="2" s="1" customFormat="1" ht="34" customHeight="1" spans="1:9">
      <c r="A2" s="4" t="s">
        <v>55</v>
      </c>
      <c r="B2" s="4"/>
      <c r="C2" s="4"/>
      <c r="D2" s="4"/>
      <c r="E2" s="4"/>
      <c r="F2" s="4"/>
      <c r="G2" s="4"/>
      <c r="H2" s="4"/>
      <c r="I2" s="4"/>
    </row>
    <row r="3" s="1" customFormat="1" ht="17" customHeight="1" spans="1:9">
      <c r="A3" s="5" t="s">
        <v>899</v>
      </c>
      <c r="B3" s="5"/>
      <c r="C3" s="5"/>
      <c r="D3" s="5"/>
      <c r="E3" s="5"/>
      <c r="F3" s="5"/>
      <c r="G3" s="5"/>
      <c r="H3" s="5"/>
      <c r="I3" s="5"/>
    </row>
    <row r="4" s="1" customFormat="1" ht="17" customHeight="1" spans="1:9">
      <c r="A4" s="6" t="s">
        <v>882</v>
      </c>
      <c r="B4" s="6"/>
      <c r="C4" s="6"/>
      <c r="D4" s="6"/>
      <c r="E4" s="6"/>
      <c r="F4" s="6"/>
      <c r="G4" s="6"/>
      <c r="H4" s="6"/>
      <c r="I4" s="6"/>
    </row>
    <row r="5" s="1" customFormat="1" ht="12.75" customHeight="1" spans="1:9">
      <c r="A5" s="7" t="s">
        <v>745</v>
      </c>
      <c r="B5" s="8" t="s">
        <v>883</v>
      </c>
      <c r="C5" s="8" t="s">
        <v>884</v>
      </c>
      <c r="D5" s="8" t="s">
        <v>885</v>
      </c>
      <c r="E5" s="8" t="s">
        <v>886</v>
      </c>
      <c r="F5" s="8" t="s">
        <v>887</v>
      </c>
      <c r="G5" s="8" t="s">
        <v>888</v>
      </c>
      <c r="H5" s="8" t="s">
        <v>889</v>
      </c>
      <c r="I5" s="8" t="s">
        <v>890</v>
      </c>
    </row>
    <row r="6" s="1" customFormat="1" ht="36.85" customHeight="1" spans="1:9">
      <c r="A6" s="9"/>
      <c r="B6" s="10"/>
      <c r="C6" s="10"/>
      <c r="D6" s="10"/>
      <c r="E6" s="10"/>
      <c r="F6" s="10"/>
      <c r="G6" s="10"/>
      <c r="H6" s="10"/>
      <c r="I6" s="10"/>
    </row>
    <row r="7" s="1" customFormat="1" ht="20.1" customHeight="1" spans="1:9">
      <c r="A7" s="11" t="s">
        <v>900</v>
      </c>
      <c r="B7" s="12">
        <v>36639</v>
      </c>
      <c r="C7" s="12">
        <v>0</v>
      </c>
      <c r="D7" s="12">
        <v>6832</v>
      </c>
      <c r="E7" s="12">
        <v>29807</v>
      </c>
      <c r="F7" s="12">
        <v>0</v>
      </c>
      <c r="G7" s="12">
        <v>0</v>
      </c>
      <c r="H7" s="12">
        <v>0</v>
      </c>
      <c r="I7" s="12">
        <v>0</v>
      </c>
    </row>
    <row r="8" s="1" customFormat="1" ht="20.25" customHeight="1" spans="1:9">
      <c r="A8" s="11" t="s">
        <v>901</v>
      </c>
      <c r="B8" s="12">
        <v>36407</v>
      </c>
      <c r="C8" s="12">
        <v>0</v>
      </c>
      <c r="D8" s="12">
        <v>6828</v>
      </c>
      <c r="E8" s="12">
        <v>29579</v>
      </c>
      <c r="F8" s="12">
        <v>0</v>
      </c>
      <c r="G8" s="12">
        <v>0</v>
      </c>
      <c r="H8" s="12">
        <v>0</v>
      </c>
      <c r="I8" s="12">
        <v>0</v>
      </c>
    </row>
    <row r="9" s="1" customFormat="1" ht="20.25" customHeight="1" spans="1:9">
      <c r="A9" s="11" t="s">
        <v>902</v>
      </c>
      <c r="B9" s="12">
        <v>232</v>
      </c>
      <c r="C9" s="12">
        <v>0</v>
      </c>
      <c r="D9" s="12">
        <v>4</v>
      </c>
      <c r="E9" s="12">
        <v>228</v>
      </c>
      <c r="F9" s="12">
        <v>0</v>
      </c>
      <c r="G9" s="12">
        <v>0</v>
      </c>
      <c r="H9" s="12">
        <v>0</v>
      </c>
      <c r="I9" s="12">
        <v>0</v>
      </c>
    </row>
    <row r="10" s="1" customFormat="1" ht="20.25" customHeight="1" spans="1:9">
      <c r="A10" s="11" t="s">
        <v>903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="1" customFormat="1" ht="20.25" customHeight="1" spans="1:9">
      <c r="A11" s="11" t="s">
        <v>904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="1" customFormat="1" ht="15.55" customHeight="1"/>
  </sheetData>
  <mergeCells count="13">
    <mergeCell ref="A1:F1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</Company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Define</vt:lpstr>
      <vt:lpstr>目录</vt:lpstr>
      <vt:lpstr>一般收入1</vt:lpstr>
      <vt:lpstr>一般支出2</vt:lpstr>
      <vt:lpstr>本级一般收入3</vt:lpstr>
      <vt:lpstr>本级一般支出4</vt:lpstr>
      <vt:lpstr>本级一般功能分类表5</vt:lpstr>
      <vt:lpstr>本级基本支出经济分类6</vt:lpstr>
      <vt:lpstr>一般公共预算税收返还及转移支付表7</vt:lpstr>
      <vt:lpstr>一般公共预算转移支付分地区8</vt:lpstr>
      <vt:lpstr>一般债务限额和余额情况表9</vt:lpstr>
      <vt:lpstr>政府性基金收入10</vt:lpstr>
      <vt:lpstr>政府性基金支出11</vt:lpstr>
      <vt:lpstr>本级政府性基金收入12</vt:lpstr>
      <vt:lpstr>本级政府性基金支出13</vt:lpstr>
      <vt:lpstr>本级政府性基金支出功能分类14</vt:lpstr>
      <vt:lpstr>政府性基金转移支付决算项目表15</vt:lpstr>
      <vt:lpstr>政府性基金转移支付分地区16</vt:lpstr>
      <vt:lpstr>专项债务限额和余额情况表17</vt:lpstr>
      <vt:lpstr>国有资本经营预算收入决算表18</vt:lpstr>
      <vt:lpstr>国有资本经营预算支出决算表19</vt:lpstr>
      <vt:lpstr>社会保险基金预算收入决算表20</vt:lpstr>
      <vt:lpstr>社会保险基金预算支出决算表21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zsz</dc:creator>
  <cp:lastModifiedBy>admin</cp:lastModifiedBy>
  <dcterms:created xsi:type="dcterms:W3CDTF">2003-12-24T09:20:00Z</dcterms:created>
  <cp:lastPrinted>2020-03-02T06:01:00Z</cp:lastPrinted>
  <dcterms:modified xsi:type="dcterms:W3CDTF">2023-09-14T07:12:49Z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085BF666AEFC4FD187DBAE5E5F5BE51D</vt:lpwstr>
  </property>
  <property fmtid="{D5CDD505-2E9C-101B-9397-08002B2CF9AE}" pid="4" name="KSOReadingLayout">
    <vt:bool>false</vt:bool>
  </property>
</Properties>
</file>